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490" windowHeight="8070"/>
  </bookViews>
  <sheets>
    <sheet name="DETALHADO" sheetId="6" r:id="rId1"/>
    <sheet name="TOTAL" sheetId="7" r:id="rId2"/>
  </sheets>
  <definedNames>
    <definedName name="_xlnm.Print_Area" localSheetId="0">DETALHADO!$A$1:$M$236</definedName>
    <definedName name="_xlnm.Print_Area" localSheetId="1">TOTAL!$A$1:$L$31</definedName>
  </definedNames>
  <calcPr calcId="145621"/>
</workbook>
</file>

<file path=xl/calcChain.xml><?xml version="1.0" encoding="utf-8"?>
<calcChain xmlns="http://schemas.openxmlformats.org/spreadsheetml/2006/main">
  <c r="L26" i="7" l="1"/>
  <c r="L18" i="7"/>
  <c r="L10" i="7"/>
  <c r="K22" i="7"/>
  <c r="K14" i="7"/>
  <c r="J30" i="7"/>
  <c r="J31" i="7" s="1"/>
  <c r="I31" i="7"/>
  <c r="I30" i="7"/>
  <c r="J29" i="7"/>
  <c r="I29" i="7"/>
  <c r="J28" i="7"/>
  <c r="K28" i="7"/>
  <c r="K30" i="7" s="1"/>
  <c r="I28" i="7"/>
  <c r="F31" i="7"/>
  <c r="G31" i="7"/>
  <c r="E31" i="7"/>
  <c r="G26" i="7"/>
  <c r="F26" i="7"/>
  <c r="E26" i="7"/>
  <c r="G22" i="7"/>
  <c r="F22" i="7"/>
  <c r="E22" i="7"/>
  <c r="G18" i="7"/>
  <c r="F18" i="7"/>
  <c r="E18" i="7"/>
  <c r="G14" i="7"/>
  <c r="F14" i="7"/>
  <c r="E14" i="7"/>
  <c r="G10" i="7"/>
  <c r="F10" i="7"/>
  <c r="E10" i="7"/>
  <c r="L28" i="7" l="1"/>
  <c r="L29" i="7" s="1"/>
  <c r="K31" i="7"/>
  <c r="K29" i="7"/>
  <c r="J57" i="6"/>
  <c r="J50" i="6"/>
  <c r="T22" i="6"/>
  <c r="T19" i="6"/>
  <c r="I207" i="6"/>
  <c r="I201" i="6"/>
  <c r="I171" i="6"/>
  <c r="I164" i="6"/>
  <c r="I160" i="6"/>
  <c r="I157" i="6"/>
  <c r="I118" i="6"/>
  <c r="I115" i="6"/>
  <c r="I77" i="6"/>
  <c r="I72" i="6"/>
  <c r="I61" i="6"/>
  <c r="I57" i="6"/>
  <c r="I56" i="6"/>
  <c r="I55" i="6"/>
  <c r="I54" i="6"/>
  <c r="I53" i="6"/>
  <c r="I52" i="6"/>
  <c r="I51" i="6"/>
  <c r="I50" i="6"/>
  <c r="K50" i="6" s="1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L30" i="7" l="1"/>
  <c r="L31" i="7" s="1"/>
  <c r="K57" i="6"/>
  <c r="G214" i="6"/>
  <c r="I214" i="6" s="1"/>
  <c r="G175" i="6"/>
  <c r="I175" i="6" s="1"/>
  <c r="G128" i="6"/>
  <c r="I128" i="6" s="1"/>
  <c r="G84" i="6"/>
  <c r="I84" i="6" s="1"/>
  <c r="G174" i="6"/>
  <c r="I174" i="6" s="1"/>
  <c r="G127" i="6"/>
  <c r="I127" i="6" s="1"/>
  <c r="G227" i="6"/>
  <c r="I227" i="6" s="1"/>
  <c r="G188" i="6"/>
  <c r="I188" i="6" s="1"/>
  <c r="G141" i="6"/>
  <c r="I141" i="6" s="1"/>
  <c r="G96" i="6"/>
  <c r="I96" i="6" s="1"/>
  <c r="G213" i="6"/>
  <c r="I213" i="6" s="1"/>
  <c r="G173" i="6"/>
  <c r="I173" i="6" s="1"/>
  <c r="G126" i="6"/>
  <c r="I126" i="6" s="1"/>
  <c r="G83" i="6"/>
  <c r="I83" i="6" s="1"/>
  <c r="G226" i="6"/>
  <c r="I226" i="6" s="1"/>
  <c r="G212" i="6"/>
  <c r="I212" i="6" s="1"/>
  <c r="G187" i="6"/>
  <c r="I187" i="6" s="1"/>
  <c r="G172" i="6"/>
  <c r="I172" i="6" s="1"/>
  <c r="G140" i="6"/>
  <c r="I140" i="6" s="1"/>
  <c r="G125" i="6"/>
  <c r="I125" i="6" s="1"/>
  <c r="G95" i="6"/>
  <c r="I95" i="6" s="1"/>
  <c r="G82" i="6"/>
  <c r="I82" i="6" s="1"/>
  <c r="G60" i="6"/>
  <c r="I60" i="6" s="1"/>
  <c r="G225" i="6"/>
  <c r="I225" i="6" s="1"/>
  <c r="G186" i="6"/>
  <c r="I186" i="6" s="1"/>
  <c r="G170" i="6"/>
  <c r="I170" i="6" s="1"/>
  <c r="G139" i="6"/>
  <c r="I139" i="6" s="1"/>
  <c r="G124" i="6"/>
  <c r="I124" i="6" s="1"/>
  <c r="G94" i="6"/>
  <c r="I94" i="6" s="1"/>
  <c r="G59" i="6"/>
  <c r="I59" i="6" s="1"/>
  <c r="G224" i="6"/>
  <c r="I224" i="6" s="1"/>
  <c r="G211" i="6"/>
  <c r="I211" i="6" s="1"/>
  <c r="G185" i="6"/>
  <c r="I185" i="6" s="1"/>
  <c r="G169" i="6"/>
  <c r="I169" i="6" s="1"/>
  <c r="G138" i="6"/>
  <c r="I138" i="6" s="1"/>
  <c r="G123" i="6"/>
  <c r="I123" i="6" s="1"/>
  <c r="G93" i="6"/>
  <c r="I93" i="6" s="1"/>
  <c r="G81" i="6"/>
  <c r="I81" i="6" s="1"/>
  <c r="G58" i="6"/>
  <c r="I58" i="6" s="1"/>
  <c r="G168" i="6"/>
  <c r="I168" i="6" s="1"/>
  <c r="G122" i="6"/>
  <c r="I122" i="6" s="1"/>
  <c r="H223" i="6"/>
  <c r="J223" i="6" s="1"/>
  <c r="G223" i="6"/>
  <c r="I223" i="6" s="1"/>
  <c r="H184" i="6"/>
  <c r="J184" i="6" s="1"/>
  <c r="G184" i="6"/>
  <c r="I184" i="6" s="1"/>
  <c r="H137" i="6"/>
  <c r="J137" i="6" s="1"/>
  <c r="G137" i="6"/>
  <c r="I137" i="6" s="1"/>
  <c r="H92" i="6"/>
  <c r="J92" i="6" s="1"/>
  <c r="G92" i="6"/>
  <c r="I92" i="6" s="1"/>
  <c r="G222" i="6"/>
  <c r="I222" i="6" s="1"/>
  <c r="G183" i="6"/>
  <c r="I183" i="6" s="1"/>
  <c r="G136" i="6"/>
  <c r="I136" i="6" s="1"/>
  <c r="G91" i="6"/>
  <c r="I91" i="6" s="1"/>
  <c r="G210" i="6"/>
  <c r="I210" i="6" s="1"/>
  <c r="G167" i="6"/>
  <c r="I167" i="6" s="1"/>
  <c r="G121" i="6"/>
  <c r="I121" i="6" s="1"/>
  <c r="G80" i="6"/>
  <c r="I80" i="6" s="1"/>
  <c r="G209" i="6"/>
  <c r="I209" i="6" s="1"/>
  <c r="G166" i="6"/>
  <c r="I166" i="6" s="1"/>
  <c r="G120" i="6"/>
  <c r="I120" i="6" s="1"/>
  <c r="G79" i="6"/>
  <c r="I79" i="6" s="1"/>
  <c r="G208" i="6"/>
  <c r="I208" i="6" s="1"/>
  <c r="G165" i="6"/>
  <c r="I165" i="6" s="1"/>
  <c r="G119" i="6"/>
  <c r="I119" i="6" s="1"/>
  <c r="G78" i="6"/>
  <c r="I78" i="6" s="1"/>
  <c r="G163" i="6"/>
  <c r="I163" i="6" s="1"/>
  <c r="G221" i="6"/>
  <c r="I221" i="6" s="1"/>
  <c r="G182" i="6"/>
  <c r="I182" i="6" s="1"/>
  <c r="G135" i="6"/>
  <c r="I135" i="6" s="1"/>
  <c r="G220" i="6"/>
  <c r="I220" i="6" s="1"/>
  <c r="G181" i="6"/>
  <c r="I181" i="6" s="1"/>
  <c r="G134" i="6"/>
  <c r="I134" i="6" s="1"/>
  <c r="G90" i="6"/>
  <c r="I90" i="6" s="1"/>
  <c r="G206" i="6"/>
  <c r="I206" i="6" s="1"/>
  <c r="G162" i="6"/>
  <c r="I162" i="6" s="1"/>
  <c r="G117" i="6"/>
  <c r="I117" i="6" s="1"/>
  <c r="G205" i="6"/>
  <c r="I205" i="6" s="1"/>
  <c r="G161" i="6"/>
  <c r="I161" i="6" s="1"/>
  <c r="G116" i="6"/>
  <c r="I116" i="6" s="1"/>
  <c r="G76" i="6"/>
  <c r="I76" i="6" s="1"/>
  <c r="G204" i="6"/>
  <c r="I204" i="6" s="1"/>
  <c r="G159" i="6"/>
  <c r="I159" i="6" s="1"/>
  <c r="G114" i="6"/>
  <c r="I114" i="6" s="1"/>
  <c r="G75" i="6"/>
  <c r="I75" i="6" s="1"/>
  <c r="G158" i="6"/>
  <c r="I158" i="6" s="1"/>
  <c r="G113" i="6"/>
  <c r="I113" i="6" s="1"/>
  <c r="G203" i="6"/>
  <c r="I203" i="6" s="1"/>
  <c r="G219" i="6"/>
  <c r="I219" i="6" s="1"/>
  <c r="G180" i="6"/>
  <c r="I180" i="6" s="1"/>
  <c r="G133" i="6"/>
  <c r="I133" i="6" s="1"/>
  <c r="G89" i="6"/>
  <c r="I89" i="6" s="1"/>
  <c r="G202" i="6"/>
  <c r="I202" i="6" s="1"/>
  <c r="G156" i="6"/>
  <c r="I156" i="6" s="1"/>
  <c r="G112" i="6"/>
  <c r="I112" i="6" s="1"/>
  <c r="G74" i="6"/>
  <c r="I74" i="6" s="1"/>
  <c r="G200" i="6"/>
  <c r="I200" i="6" s="1"/>
  <c r="G155" i="6"/>
  <c r="I155" i="6" s="1"/>
  <c r="G111" i="6"/>
  <c r="I111" i="6" s="1"/>
  <c r="G73" i="6"/>
  <c r="I73" i="6" s="1"/>
  <c r="G110" i="6"/>
  <c r="I110" i="6" s="1"/>
  <c r="G154" i="6"/>
  <c r="I154" i="6" s="1"/>
  <c r="G218" i="6"/>
  <c r="I218" i="6" s="1"/>
  <c r="G179" i="6"/>
  <c r="I179" i="6" s="1"/>
  <c r="G132" i="6"/>
  <c r="I132" i="6" s="1"/>
  <c r="G88" i="6"/>
  <c r="I88" i="6" s="1"/>
  <c r="G217" i="6"/>
  <c r="I217" i="6" s="1"/>
  <c r="G178" i="6"/>
  <c r="I178" i="6" s="1"/>
  <c r="G131" i="6"/>
  <c r="I131" i="6" s="1"/>
  <c r="G87" i="6"/>
  <c r="I87" i="6" s="1"/>
  <c r="G199" i="6"/>
  <c r="I199" i="6" s="1"/>
  <c r="G198" i="6"/>
  <c r="I198" i="6" s="1"/>
  <c r="G153" i="6"/>
  <c r="I153" i="6" s="1"/>
  <c r="G109" i="6"/>
  <c r="I109" i="6" s="1"/>
  <c r="G71" i="6"/>
  <c r="I71" i="6" s="1"/>
  <c r="H216" i="6"/>
  <c r="J216" i="6" s="1"/>
  <c r="G216" i="6"/>
  <c r="I216" i="6" s="1"/>
  <c r="H177" i="6"/>
  <c r="J177" i="6" s="1"/>
  <c r="G177" i="6"/>
  <c r="I177" i="6" s="1"/>
  <c r="H130" i="6"/>
  <c r="J130" i="6" s="1"/>
  <c r="G130" i="6"/>
  <c r="I130" i="6" s="1"/>
  <c r="H86" i="6"/>
  <c r="J86" i="6" s="1"/>
  <c r="G86" i="6"/>
  <c r="I86" i="6" s="1"/>
  <c r="G152" i="6"/>
  <c r="I152" i="6" s="1"/>
  <c r="G108" i="6"/>
  <c r="I108" i="6" s="1"/>
  <c r="G197" i="6"/>
  <c r="I197" i="6" s="1"/>
  <c r="G151" i="6"/>
  <c r="I151" i="6" s="1"/>
  <c r="G107" i="6"/>
  <c r="I107" i="6" s="1"/>
  <c r="G70" i="6"/>
  <c r="I70" i="6" s="1"/>
  <c r="G196" i="6"/>
  <c r="I196" i="6" s="1"/>
  <c r="G106" i="6"/>
  <c r="I106" i="6" s="1"/>
  <c r="G69" i="6"/>
  <c r="I69" i="6" s="1"/>
  <c r="G195" i="6"/>
  <c r="I195" i="6" s="1"/>
  <c r="G150" i="6"/>
  <c r="I150" i="6" s="1"/>
  <c r="G105" i="6"/>
  <c r="I105" i="6" s="1"/>
  <c r="G68" i="6"/>
  <c r="I68" i="6" s="1"/>
  <c r="G149" i="6"/>
  <c r="I149" i="6" s="1"/>
  <c r="G104" i="6"/>
  <c r="I104" i="6" s="1"/>
  <c r="G148" i="6"/>
  <c r="I148" i="6" s="1"/>
  <c r="G103" i="6"/>
  <c r="I103" i="6" s="1"/>
  <c r="I228" i="6" l="1"/>
  <c r="K184" i="6"/>
  <c r="I97" i="6"/>
  <c r="K216" i="6"/>
  <c r="K92" i="6"/>
  <c r="I142" i="6"/>
  <c r="K130" i="6"/>
  <c r="I189" i="6"/>
  <c r="I62" i="6"/>
  <c r="K86" i="6"/>
  <c r="K177" i="6"/>
  <c r="K137" i="6"/>
  <c r="K223" i="6"/>
  <c r="Q196" i="6"/>
  <c r="Q194" i="6"/>
  <c r="I230" i="6" l="1"/>
  <c r="S18" i="6" s="1"/>
  <c r="Q197" i="6"/>
  <c r="Q149" i="6"/>
  <c r="Q147" i="6"/>
  <c r="Q150" i="6" l="1"/>
  <c r="Q104" i="6"/>
  <c r="Q102" i="6"/>
  <c r="Q105" i="6" l="1"/>
  <c r="Q69" i="6"/>
  <c r="Q67" i="6"/>
  <c r="Q70" i="6" l="1"/>
  <c r="Q20" i="6"/>
  <c r="Q18" i="6"/>
  <c r="Q21" i="6" l="1"/>
  <c r="S19" i="6" s="1"/>
  <c r="S20" i="6" s="1"/>
  <c r="S22" i="6" s="1"/>
  <c r="H207" i="6" l="1"/>
  <c r="J207" i="6" s="1"/>
  <c r="K207" i="6" s="1"/>
  <c r="H160" i="6"/>
  <c r="J160" i="6" s="1"/>
  <c r="K160" i="6" s="1"/>
  <c r="H77" i="6"/>
  <c r="H55" i="6"/>
  <c r="H51" i="6"/>
  <c r="H23" i="6"/>
  <c r="H27" i="6"/>
  <c r="H31" i="6"/>
  <c r="H35" i="6"/>
  <c r="J35" i="6" s="1"/>
  <c r="K35" i="6" s="1"/>
  <c r="H39" i="6"/>
  <c r="J39" i="6" s="1"/>
  <c r="K39" i="6" s="1"/>
  <c r="H43" i="6"/>
  <c r="H47" i="6"/>
  <c r="H171" i="6"/>
  <c r="J171" i="6" s="1"/>
  <c r="K171" i="6" s="1"/>
  <c r="H118" i="6"/>
  <c r="J118" i="6" s="1"/>
  <c r="K118" i="6" s="1"/>
  <c r="H61" i="6"/>
  <c r="H53" i="6"/>
  <c r="H21" i="6"/>
  <c r="H25" i="6"/>
  <c r="H29" i="6"/>
  <c r="H33" i="6"/>
  <c r="H37" i="6"/>
  <c r="H41" i="6"/>
  <c r="H45" i="6"/>
  <c r="H19" i="6"/>
  <c r="H164" i="6"/>
  <c r="J164" i="6" s="1"/>
  <c r="K164" i="6" s="1"/>
  <c r="H56" i="6"/>
  <c r="H22" i="6"/>
  <c r="H30" i="6"/>
  <c r="J30" i="6" s="1"/>
  <c r="K30" i="6" s="1"/>
  <c r="H38" i="6"/>
  <c r="J38" i="6" s="1"/>
  <c r="K38" i="6" s="1"/>
  <c r="H46" i="6"/>
  <c r="H115" i="6"/>
  <c r="J115" i="6" s="1"/>
  <c r="K115" i="6" s="1"/>
  <c r="H52" i="6"/>
  <c r="H26" i="6"/>
  <c r="H34" i="6"/>
  <c r="H42" i="6"/>
  <c r="H72" i="6"/>
  <c r="H28" i="6"/>
  <c r="H54" i="6"/>
  <c r="H20" i="6"/>
  <c r="H36" i="6"/>
  <c r="H201" i="6"/>
  <c r="J201" i="6" s="1"/>
  <c r="K201" i="6" s="1"/>
  <c r="H24" i="6"/>
  <c r="H40" i="6"/>
  <c r="H157" i="6"/>
  <c r="H44" i="6"/>
  <c r="H32" i="6"/>
  <c r="H48" i="6"/>
  <c r="J24" i="6" l="1"/>
  <c r="K24" i="6" s="1"/>
  <c r="H108" i="6"/>
  <c r="J108" i="6" s="1"/>
  <c r="K108" i="6" s="1"/>
  <c r="H152" i="6"/>
  <c r="J152" i="6" s="1"/>
  <c r="K152" i="6" s="1"/>
  <c r="J34" i="6"/>
  <c r="K34" i="6" s="1"/>
  <c r="H117" i="6"/>
  <c r="J117" i="6" s="1"/>
  <c r="K117" i="6" s="1"/>
  <c r="H162" i="6"/>
  <c r="J162" i="6" s="1"/>
  <c r="K162" i="6" s="1"/>
  <c r="J41" i="6"/>
  <c r="K41" i="6" s="1"/>
  <c r="H210" i="6"/>
  <c r="J210" i="6" s="1"/>
  <c r="K210" i="6" s="1"/>
  <c r="H121" i="6"/>
  <c r="J121" i="6" s="1"/>
  <c r="K121" i="6" s="1"/>
  <c r="H80" i="6"/>
  <c r="J80" i="6" s="1"/>
  <c r="K80" i="6" s="1"/>
  <c r="H167" i="6"/>
  <c r="J167" i="6" s="1"/>
  <c r="K167" i="6" s="1"/>
  <c r="J25" i="6"/>
  <c r="K25" i="6" s="1"/>
  <c r="H153" i="6"/>
  <c r="J153" i="6" s="1"/>
  <c r="K153" i="6" s="1"/>
  <c r="H71" i="6"/>
  <c r="J71" i="6" s="1"/>
  <c r="K71" i="6" s="1"/>
  <c r="H198" i="6"/>
  <c r="J198" i="6" s="1"/>
  <c r="K198" i="6" s="1"/>
  <c r="H109" i="6"/>
  <c r="J109" i="6" s="1"/>
  <c r="K109" i="6" s="1"/>
  <c r="J23" i="6"/>
  <c r="K23" i="6" s="1"/>
  <c r="H151" i="6"/>
  <c r="J151" i="6" s="1"/>
  <c r="K151" i="6" s="1"/>
  <c r="H70" i="6"/>
  <c r="J70" i="6" s="1"/>
  <c r="K70" i="6" s="1"/>
  <c r="H197" i="6"/>
  <c r="J197" i="6" s="1"/>
  <c r="K197" i="6" s="1"/>
  <c r="H107" i="6"/>
  <c r="J107" i="6" s="1"/>
  <c r="K107" i="6" s="1"/>
  <c r="J157" i="6"/>
  <c r="K157" i="6" s="1"/>
  <c r="H203" i="6"/>
  <c r="J203" i="6" s="1"/>
  <c r="K203" i="6" s="1"/>
  <c r="J36" i="6"/>
  <c r="K36" i="6" s="1"/>
  <c r="H163" i="6"/>
  <c r="J163" i="6" s="1"/>
  <c r="K163" i="6" s="1"/>
  <c r="J72" i="6"/>
  <c r="K72" i="6" s="1"/>
  <c r="H199" i="6"/>
  <c r="J199" i="6" s="1"/>
  <c r="K199" i="6" s="1"/>
  <c r="J52" i="6"/>
  <c r="K52" i="6" s="1"/>
  <c r="H218" i="6"/>
  <c r="J218" i="6" s="1"/>
  <c r="K218" i="6" s="1"/>
  <c r="H132" i="6"/>
  <c r="J132" i="6" s="1"/>
  <c r="K132" i="6" s="1"/>
  <c r="H179" i="6"/>
  <c r="J179" i="6" s="1"/>
  <c r="K179" i="6" s="1"/>
  <c r="H88" i="6"/>
  <c r="J88" i="6" s="1"/>
  <c r="K88" i="6" s="1"/>
  <c r="J19" i="6"/>
  <c r="H148" i="6"/>
  <c r="J148" i="6" s="1"/>
  <c r="H103" i="6"/>
  <c r="J103" i="6" s="1"/>
  <c r="J33" i="6"/>
  <c r="K33" i="6" s="1"/>
  <c r="H161" i="6"/>
  <c r="J161" i="6" s="1"/>
  <c r="K161" i="6" s="1"/>
  <c r="H76" i="6"/>
  <c r="J76" i="6" s="1"/>
  <c r="K76" i="6" s="1"/>
  <c r="H205" i="6"/>
  <c r="J205" i="6" s="1"/>
  <c r="K205" i="6" s="1"/>
  <c r="H116" i="6"/>
  <c r="J116" i="6" s="1"/>
  <c r="K116" i="6" s="1"/>
  <c r="J53" i="6"/>
  <c r="K53" i="6" s="1"/>
  <c r="H219" i="6"/>
  <c r="J219" i="6" s="1"/>
  <c r="K219" i="6" s="1"/>
  <c r="H133" i="6"/>
  <c r="J133" i="6" s="1"/>
  <c r="K133" i="6" s="1"/>
  <c r="H180" i="6"/>
  <c r="J180" i="6" s="1"/>
  <c r="K180" i="6" s="1"/>
  <c r="H89" i="6"/>
  <c r="J89" i="6" s="1"/>
  <c r="K89" i="6" s="1"/>
  <c r="J47" i="6"/>
  <c r="K47" i="6" s="1"/>
  <c r="H127" i="6"/>
  <c r="J127" i="6" s="1"/>
  <c r="K127" i="6" s="1"/>
  <c r="H174" i="6"/>
  <c r="J174" i="6" s="1"/>
  <c r="K174" i="6" s="1"/>
  <c r="J31" i="6"/>
  <c r="K31" i="6" s="1"/>
  <c r="H113" i="6"/>
  <c r="J113" i="6" s="1"/>
  <c r="K113" i="6" s="1"/>
  <c r="H158" i="6"/>
  <c r="J158" i="6" s="1"/>
  <c r="K158" i="6" s="1"/>
  <c r="J55" i="6"/>
  <c r="K55" i="6" s="1"/>
  <c r="H182" i="6"/>
  <c r="J182" i="6" s="1"/>
  <c r="K182" i="6" s="1"/>
  <c r="H135" i="6"/>
  <c r="J135" i="6" s="1"/>
  <c r="K135" i="6" s="1"/>
  <c r="H221" i="6"/>
  <c r="J221" i="6" s="1"/>
  <c r="K221" i="6" s="1"/>
  <c r="J32" i="6"/>
  <c r="K32" i="6" s="1"/>
  <c r="H159" i="6"/>
  <c r="J159" i="6" s="1"/>
  <c r="K159" i="6" s="1"/>
  <c r="H75" i="6"/>
  <c r="J75" i="6" s="1"/>
  <c r="K75" i="6" s="1"/>
  <c r="H114" i="6"/>
  <c r="J114" i="6" s="1"/>
  <c r="K114" i="6" s="1"/>
  <c r="H204" i="6"/>
  <c r="J204" i="6" s="1"/>
  <c r="K204" i="6" s="1"/>
  <c r="J46" i="6"/>
  <c r="K46" i="6" s="1"/>
  <c r="H173" i="6"/>
  <c r="J173" i="6" s="1"/>
  <c r="K173" i="6" s="1"/>
  <c r="H83" i="6"/>
  <c r="J83" i="6" s="1"/>
  <c r="K83" i="6" s="1"/>
  <c r="H213" i="6"/>
  <c r="J213" i="6" s="1"/>
  <c r="K213" i="6" s="1"/>
  <c r="H126" i="6"/>
  <c r="J126" i="6" s="1"/>
  <c r="K126" i="6" s="1"/>
  <c r="J48" i="6"/>
  <c r="K48" i="6" s="1"/>
  <c r="H175" i="6"/>
  <c r="J175" i="6" s="1"/>
  <c r="K175" i="6" s="1"/>
  <c r="H84" i="6"/>
  <c r="J84" i="6" s="1"/>
  <c r="K84" i="6" s="1"/>
  <c r="H214" i="6"/>
  <c r="J214" i="6" s="1"/>
  <c r="K214" i="6" s="1"/>
  <c r="H128" i="6"/>
  <c r="J128" i="6" s="1"/>
  <c r="K128" i="6" s="1"/>
  <c r="J40" i="6"/>
  <c r="K40" i="6" s="1"/>
  <c r="H209" i="6"/>
  <c r="J209" i="6" s="1"/>
  <c r="K209" i="6" s="1"/>
  <c r="H120" i="6"/>
  <c r="J120" i="6" s="1"/>
  <c r="K120" i="6" s="1"/>
  <c r="H166" i="6"/>
  <c r="J166" i="6" s="1"/>
  <c r="K166" i="6" s="1"/>
  <c r="H79" i="6"/>
  <c r="J79" i="6" s="1"/>
  <c r="K79" i="6" s="1"/>
  <c r="J20" i="6"/>
  <c r="K20" i="6" s="1"/>
  <c r="H149" i="6"/>
  <c r="J149" i="6" s="1"/>
  <c r="K149" i="6" s="1"/>
  <c r="H104" i="6"/>
  <c r="J104" i="6" s="1"/>
  <c r="K104" i="6" s="1"/>
  <c r="J42" i="6"/>
  <c r="K42" i="6" s="1"/>
  <c r="H168" i="6"/>
  <c r="J168" i="6" s="1"/>
  <c r="K168" i="6" s="1"/>
  <c r="H122" i="6"/>
  <c r="J122" i="6" s="1"/>
  <c r="K122" i="6" s="1"/>
  <c r="J22" i="6"/>
  <c r="K22" i="6" s="1"/>
  <c r="H106" i="6"/>
  <c r="J106" i="6" s="1"/>
  <c r="K106" i="6" s="1"/>
  <c r="H196" i="6"/>
  <c r="J196" i="6" s="1"/>
  <c r="K196" i="6" s="1"/>
  <c r="H69" i="6"/>
  <c r="J69" i="6" s="1"/>
  <c r="K69" i="6" s="1"/>
  <c r="J45" i="6"/>
  <c r="K45" i="6" s="1"/>
  <c r="H212" i="6"/>
  <c r="J212" i="6" s="1"/>
  <c r="K212" i="6" s="1"/>
  <c r="H172" i="6"/>
  <c r="J172" i="6" s="1"/>
  <c r="K172" i="6" s="1"/>
  <c r="H125" i="6"/>
  <c r="J125" i="6" s="1"/>
  <c r="K125" i="6" s="1"/>
  <c r="H82" i="6"/>
  <c r="J82" i="6" s="1"/>
  <c r="K82" i="6" s="1"/>
  <c r="H226" i="6"/>
  <c r="J226" i="6" s="1"/>
  <c r="K226" i="6" s="1"/>
  <c r="H187" i="6"/>
  <c r="J187" i="6" s="1"/>
  <c r="K187" i="6" s="1"/>
  <c r="H140" i="6"/>
  <c r="J140" i="6" s="1"/>
  <c r="K140" i="6" s="1"/>
  <c r="H95" i="6"/>
  <c r="J95" i="6" s="1"/>
  <c r="K95" i="6" s="1"/>
  <c r="H60" i="6"/>
  <c r="J60" i="6" s="1"/>
  <c r="K60" i="6" s="1"/>
  <c r="J29" i="6"/>
  <c r="K29" i="6" s="1"/>
  <c r="H202" i="6"/>
  <c r="J202" i="6" s="1"/>
  <c r="K202" i="6" s="1"/>
  <c r="H112" i="6"/>
  <c r="J112" i="6" s="1"/>
  <c r="K112" i="6" s="1"/>
  <c r="H74" i="6"/>
  <c r="J74" i="6" s="1"/>
  <c r="K74" i="6" s="1"/>
  <c r="H156" i="6"/>
  <c r="J156" i="6" s="1"/>
  <c r="K156" i="6" s="1"/>
  <c r="J61" i="6"/>
  <c r="K61" i="6" s="1"/>
  <c r="H188" i="6"/>
  <c r="J188" i="6" s="1"/>
  <c r="K188" i="6" s="1"/>
  <c r="H96" i="6"/>
  <c r="J96" i="6" s="1"/>
  <c r="K96" i="6" s="1"/>
  <c r="H227" i="6"/>
  <c r="J227" i="6" s="1"/>
  <c r="K227" i="6" s="1"/>
  <c r="H141" i="6"/>
  <c r="J141" i="6" s="1"/>
  <c r="K141" i="6" s="1"/>
  <c r="J43" i="6"/>
  <c r="K43" i="6" s="1"/>
  <c r="H211" i="6"/>
  <c r="J211" i="6" s="1"/>
  <c r="K211" i="6" s="1"/>
  <c r="H169" i="6"/>
  <c r="J169" i="6" s="1"/>
  <c r="K169" i="6" s="1"/>
  <c r="H123" i="6"/>
  <c r="J123" i="6" s="1"/>
  <c r="K123" i="6" s="1"/>
  <c r="H81" i="6"/>
  <c r="J81" i="6" s="1"/>
  <c r="K81" i="6" s="1"/>
  <c r="H224" i="6"/>
  <c r="J224" i="6" s="1"/>
  <c r="K224" i="6" s="1"/>
  <c r="H185" i="6"/>
  <c r="J185" i="6" s="1"/>
  <c r="K185" i="6" s="1"/>
  <c r="H138" i="6"/>
  <c r="J138" i="6" s="1"/>
  <c r="K138" i="6" s="1"/>
  <c r="H93" i="6"/>
  <c r="J93" i="6" s="1"/>
  <c r="K93" i="6" s="1"/>
  <c r="H58" i="6"/>
  <c r="J58" i="6" s="1"/>
  <c r="K58" i="6" s="1"/>
  <c r="J27" i="6"/>
  <c r="K27" i="6" s="1"/>
  <c r="H110" i="6"/>
  <c r="J110" i="6" s="1"/>
  <c r="K110" i="6" s="1"/>
  <c r="J77" i="6"/>
  <c r="K77" i="6" s="1"/>
  <c r="H206" i="6"/>
  <c r="J206" i="6" s="1"/>
  <c r="K206" i="6" s="1"/>
  <c r="J54" i="6"/>
  <c r="K54" i="6" s="1"/>
  <c r="H220" i="6"/>
  <c r="J220" i="6" s="1"/>
  <c r="K220" i="6" s="1"/>
  <c r="H134" i="6"/>
  <c r="J134" i="6" s="1"/>
  <c r="K134" i="6" s="1"/>
  <c r="H181" i="6"/>
  <c r="J181" i="6" s="1"/>
  <c r="K181" i="6" s="1"/>
  <c r="H90" i="6"/>
  <c r="J90" i="6" s="1"/>
  <c r="K90" i="6" s="1"/>
  <c r="J56" i="6"/>
  <c r="K56" i="6" s="1"/>
  <c r="H222" i="6"/>
  <c r="J222" i="6" s="1"/>
  <c r="K222" i="6" s="1"/>
  <c r="H136" i="6"/>
  <c r="J136" i="6" s="1"/>
  <c r="K136" i="6" s="1"/>
  <c r="H183" i="6"/>
  <c r="J183" i="6" s="1"/>
  <c r="K183" i="6" s="1"/>
  <c r="H91" i="6"/>
  <c r="J91" i="6" s="1"/>
  <c r="K91" i="6" s="1"/>
  <c r="J44" i="6"/>
  <c r="K44" i="6" s="1"/>
  <c r="H225" i="6"/>
  <c r="J225" i="6" s="1"/>
  <c r="K225" i="6" s="1"/>
  <c r="H170" i="6"/>
  <c r="J170" i="6" s="1"/>
  <c r="K170" i="6" s="1"/>
  <c r="H124" i="6"/>
  <c r="J124" i="6" s="1"/>
  <c r="K124" i="6" s="1"/>
  <c r="H59" i="6"/>
  <c r="J59" i="6" s="1"/>
  <c r="K59" i="6" s="1"/>
  <c r="H186" i="6"/>
  <c r="J186" i="6" s="1"/>
  <c r="K186" i="6" s="1"/>
  <c r="H139" i="6"/>
  <c r="J139" i="6" s="1"/>
  <c r="K139" i="6" s="1"/>
  <c r="H94" i="6"/>
  <c r="J94" i="6" s="1"/>
  <c r="K94" i="6" s="1"/>
  <c r="J28" i="6"/>
  <c r="K28" i="6" s="1"/>
  <c r="H200" i="6"/>
  <c r="J200" i="6" s="1"/>
  <c r="K200" i="6" s="1"/>
  <c r="H111" i="6"/>
  <c r="J111" i="6" s="1"/>
  <c r="K111" i="6" s="1"/>
  <c r="H155" i="6"/>
  <c r="J155" i="6" s="1"/>
  <c r="K155" i="6" s="1"/>
  <c r="H73" i="6"/>
  <c r="J73" i="6" s="1"/>
  <c r="K73" i="6" s="1"/>
  <c r="J26" i="6"/>
  <c r="K26" i="6" s="1"/>
  <c r="H154" i="6"/>
  <c r="J154" i="6" s="1"/>
  <c r="K154" i="6" s="1"/>
  <c r="J37" i="6"/>
  <c r="K37" i="6" s="1"/>
  <c r="H208" i="6"/>
  <c r="J208" i="6" s="1"/>
  <c r="K208" i="6" s="1"/>
  <c r="H119" i="6"/>
  <c r="J119" i="6" s="1"/>
  <c r="K119" i="6" s="1"/>
  <c r="H78" i="6"/>
  <c r="J78" i="6" s="1"/>
  <c r="K78" i="6" s="1"/>
  <c r="H165" i="6"/>
  <c r="J165" i="6" s="1"/>
  <c r="K165" i="6" s="1"/>
  <c r="J21" i="6"/>
  <c r="K21" i="6" s="1"/>
  <c r="H195" i="6"/>
  <c r="J195" i="6" s="1"/>
  <c r="H105" i="6"/>
  <c r="J105" i="6" s="1"/>
  <c r="K105" i="6" s="1"/>
  <c r="H150" i="6"/>
  <c r="J150" i="6" s="1"/>
  <c r="K150" i="6" s="1"/>
  <c r="H68" i="6"/>
  <c r="J68" i="6" s="1"/>
  <c r="J51" i="6"/>
  <c r="K51" i="6" s="1"/>
  <c r="H217" i="6"/>
  <c r="J217" i="6" s="1"/>
  <c r="K217" i="6" s="1"/>
  <c r="H131" i="6"/>
  <c r="J131" i="6" s="1"/>
  <c r="K131" i="6" s="1"/>
  <c r="H178" i="6"/>
  <c r="J178" i="6" s="1"/>
  <c r="K178" i="6" s="1"/>
  <c r="H87" i="6"/>
  <c r="J87" i="6" s="1"/>
  <c r="K87" i="6" s="1"/>
  <c r="J142" i="6" l="1"/>
  <c r="K103" i="6"/>
  <c r="K142" i="6" s="1"/>
  <c r="K195" i="6"/>
  <c r="K228" i="6" s="1"/>
  <c r="K230" i="6" s="1"/>
  <c r="J228" i="6"/>
  <c r="K68" i="6"/>
  <c r="K97" i="6" s="1"/>
  <c r="J97" i="6"/>
  <c r="J189" i="6"/>
  <c r="K148" i="6"/>
  <c r="K189" i="6" s="1"/>
  <c r="J62" i="6"/>
  <c r="K19" i="6"/>
  <c r="K62" i="6" s="1"/>
  <c r="J230" i="6" l="1"/>
</calcChain>
</file>

<file path=xl/sharedStrings.xml><?xml version="1.0" encoding="utf-8"?>
<sst xmlns="http://schemas.openxmlformats.org/spreadsheetml/2006/main" count="797" uniqueCount="280">
  <si>
    <t>Descrição</t>
  </si>
  <si>
    <t>UND</t>
  </si>
  <si>
    <t>Qtd</t>
  </si>
  <si>
    <t>LISTA DE MATERIAIS ( REDE )</t>
  </si>
  <si>
    <t>LISTA DE MATERIAIS ( ILUMINAÇÃO )</t>
  </si>
  <si>
    <t>Unitário (R$)</t>
  </si>
  <si>
    <t>Mat</t>
  </si>
  <si>
    <t>MO</t>
  </si>
  <si>
    <t>Total (R$)</t>
  </si>
  <si>
    <t>Valores com BDI incluso</t>
  </si>
  <si>
    <t>TOTAL</t>
  </si>
  <si>
    <t>TOTAL GERAL</t>
  </si>
  <si>
    <t>MELHORIA DE REDE PARA ILUMINAÇÃO PÚBLICA</t>
  </si>
  <si>
    <t>ORÇAMENTO: OBRAS DE MELHORIA DE REDE PARA ILUMINAÇÃO PÚBLICA</t>
  </si>
  <si>
    <t>Código  Celesc</t>
  </si>
  <si>
    <t>ref. preço Mat.: SINAPI ou mercado</t>
  </si>
  <si>
    <t>OBS.:</t>
  </si>
  <si>
    <t>1) Já que trata-se de obra na rede da CELESC e que receberá fiscalização da mesma, todos os materiais fornecidos deverão seguir o padrão da concessionária;</t>
  </si>
  <si>
    <t>3) BDI utilizado na presente planilha: 20%;</t>
  </si>
  <si>
    <t xml:space="preserve">4) Não serão aceitas propostas cujo valor TOTAL GERAL (materiais + mão-de-obra) seja maior do que o da presente planilha. </t>
  </si>
  <si>
    <t>Valores com BDI 20% incluso</t>
  </si>
  <si>
    <t>Unitário (R$)                    sem BDI</t>
  </si>
  <si>
    <t>30 DIAS</t>
  </si>
  <si>
    <t>60 DIAS</t>
  </si>
  <si>
    <t>90 DIAS</t>
  </si>
  <si>
    <t>CRONOGRAMA FÍSICO-FINANCEIRO</t>
  </si>
  <si>
    <t>USC REDE</t>
  </si>
  <si>
    <t>ULV REDE</t>
  </si>
  <si>
    <t>USC ILUM.</t>
  </si>
  <si>
    <t>2) Para referenciar o valor da mão-de-obra da presente planilha, foi estimado pelos projetistas a quantidade de horas de linha viva e linha morta para as atividades previstas, e aplicado o valor pago pela CELESC. O total foi dividido proporcionalmente de acordo com o custo dos materiais;</t>
  </si>
  <si>
    <t>LOCAL: UMBELINO DAMASIO DE BRITO</t>
  </si>
  <si>
    <t>BAIRRO: CENTRO</t>
  </si>
  <si>
    <t>LOCAL: URUGUAI</t>
  </si>
  <si>
    <t>LOCAL: JUVENAL GARCIA</t>
  </si>
  <si>
    <t>BAIRRO: DOM BOSCO</t>
  </si>
  <si>
    <t>LOCAL: LUCIANO PINHEIRO DA SILVA</t>
  </si>
  <si>
    <t>BAIRRO: SÃO JUDAS / SÃO JOÃO</t>
  </si>
  <si>
    <t xml:space="preserve">LOCAL: JUVENAL GARCIA </t>
  </si>
  <si>
    <t>LOCAL: HERCULANO CORREA</t>
  </si>
  <si>
    <t>BAIRRO:  CENTRO</t>
  </si>
  <si>
    <t>BAIRRO:  DOM BOSCO</t>
  </si>
  <si>
    <t>BAIRRO:  SÃO JUDAS / SÃO JOÃO</t>
  </si>
  <si>
    <t>Abraçadeira plastica flexivel</t>
  </si>
  <si>
    <t>pc</t>
  </si>
  <si>
    <t>Alça Pré formada CA/CAA 2 AWG</t>
  </si>
  <si>
    <t>Alça Pré formada cobre 25mm²</t>
  </si>
  <si>
    <t>Armação sec. 1 estribo</t>
  </si>
  <si>
    <t>Armação sec. 2 estribo</t>
  </si>
  <si>
    <t>Arruela lisa quadrada 18x38x38x3mm</t>
  </si>
  <si>
    <t>Cabo de Cobre 25mm²</t>
  </si>
  <si>
    <t>kg</t>
  </si>
  <si>
    <t xml:space="preserve">Cabo Multiplex isolado al 3x1x50 + 35mm²  </t>
  </si>
  <si>
    <t>mt</t>
  </si>
  <si>
    <t>Cartucho metalico azul</t>
  </si>
  <si>
    <t>Cartucho metalico vermelho</t>
  </si>
  <si>
    <t>Cinta Circular 200mm</t>
  </si>
  <si>
    <t>Conector Cunha al 1/0 AWG 1/0 AWG</t>
  </si>
  <si>
    <t>Conector Cunha al 1/0 AWG 6 AWG</t>
  </si>
  <si>
    <t>Conector Cunha Aterramento 25 x 35</t>
  </si>
  <si>
    <t>Conector Cunha cu 25 x 25 mm²</t>
  </si>
  <si>
    <t>Conector Cunha cu 25x16 / 16x16 mm²</t>
  </si>
  <si>
    <t>Conector de Perfuração 50x120 - 50x120</t>
  </si>
  <si>
    <t>Conjunto grampo de suspensão</t>
  </si>
  <si>
    <t>Fio cobre nú recozido 16mm2</t>
  </si>
  <si>
    <t>Fita isolante EPR 19mm x 10m Auto-Fusão</t>
  </si>
  <si>
    <t>Fita isolante PVC Preta 19mm x 20m</t>
  </si>
  <si>
    <t>Haste aterramento aço + cobre 13mm 2400mm</t>
  </si>
  <si>
    <t>Isolador roldana porcelana</t>
  </si>
  <si>
    <t>Olhal parafuso 5000daN 16mm</t>
  </si>
  <si>
    <t>Parafuso Cabeça abaulada 16x45x35mm</t>
  </si>
  <si>
    <t>Parafuso Cabeça abaulada 16x70x60mm</t>
  </si>
  <si>
    <t>Porca Quadrada 16x13mm</t>
  </si>
  <si>
    <t>POSTE CONCRETO CIRC 10M 300DAN 1 SEGM</t>
  </si>
  <si>
    <t>Sapatilha cabo de aço ate 9,5mm</t>
  </si>
  <si>
    <t>Tora eucalipto preservado d200x1000mm</t>
  </si>
  <si>
    <t>Cabo flexivel 750V 1,5mm - Azul</t>
  </si>
  <si>
    <t>Cabo flexivel 750V 1,5mm - Preto</t>
  </si>
  <si>
    <t>Cinta Circular 220mm</t>
  </si>
  <si>
    <t>Conector cunha tipo A</t>
  </si>
  <si>
    <t>Conector de Perfuração 16x70 - 1,5 x 10</t>
  </si>
  <si>
    <t>Lâmpada vapor de sódio tubular 150w E-40</t>
  </si>
  <si>
    <t>Relé fotoeletrônico NF 10A</t>
  </si>
  <si>
    <t>Cabo de Cobre 35mm²</t>
  </si>
  <si>
    <t>Conector Cunha cu 50x16 / 35x16 / 35x25 mm²</t>
  </si>
  <si>
    <t>Conector cunha CB 2/0-2AWG</t>
  </si>
  <si>
    <t>Conector de Perfuração 35x70 - 35x 70</t>
  </si>
  <si>
    <t>Conector Cunha al 1/0 AWG 4 AWG</t>
  </si>
  <si>
    <t>Conector Cunha CA-CAA-Cu Tipo II</t>
  </si>
  <si>
    <t>Conector Cunha cu 25x16 e 16x16 mm²</t>
  </si>
  <si>
    <t>Fio cobre isolado 10mm2 preto</t>
  </si>
  <si>
    <t>Para-raios BT 280V 10kA</t>
  </si>
  <si>
    <t>Cinta Circular 170mm</t>
  </si>
  <si>
    <t>Conector Cunha cu 50x25 / 50x35 / 35x35 mm²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</si>
  <si>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</si>
  <si>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</si>
  <si>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</si>
  <si>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</si>
  <si>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</si>
  <si>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</si>
  <si>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</si>
  <si>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</si>
  <si>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</si>
  <si>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</si>
  <si>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</si>
  <si>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</si>
  <si>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</si>
  <si>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</si>
  <si>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</si>
  <si>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</si>
  <si>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</si>
  <si>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</si>
  <si>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</si>
  <si>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</si>
  <si>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</si>
  <si>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</si>
  <si>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</si>
  <si>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</si>
  <si>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</si>
  <si>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</si>
  <si>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</si>
  <si>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</si>
  <si>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</si>
  <si>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</si>
  <si>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</si>
  <si>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</si>
  <si>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</si>
  <si>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</si>
  <si>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</si>
  <si>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</si>
  <si>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1.38</t>
  </si>
  <si>
    <t>1.39</t>
  </si>
  <si>
    <t>1.40</t>
  </si>
  <si>
    <t>1.41</t>
  </si>
  <si>
    <t>1.42</t>
  </si>
  <si>
    <t>Braço de Iluminação Publica - 3,00m  com sapata (COTAR SÓ INSTALAÇÃO, BRAÇO FORNECIDO PELA PREFEITURA)</t>
  </si>
  <si>
    <t>Luminária fechada IP66 com reator integrado 150W sódio e base para relé (COTAR SÓ INSTALAÇÃO, LUMINÁRIA FORNECIDA PELA PREFEITURA)</t>
  </si>
  <si>
    <t>2.01</t>
  </si>
  <si>
    <t>1.37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</si>
  <si>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</si>
  <si>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</si>
  <si>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</si>
  <si>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</si>
  <si>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</si>
  <si>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</si>
  <si>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</si>
  <si>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</si>
  <si>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</si>
  <si>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</si>
  <si>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</si>
  <si>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</si>
  <si>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</si>
  <si>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</si>
  <si>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</si>
  <si>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</si>
  <si>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</si>
  <si>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</si>
  <si>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</si>
  <si>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</si>
  <si>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</si>
  <si>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</si>
  <si>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</si>
  <si>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</si>
  <si>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</si>
  <si>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</si>
  <si>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</si>
  <si>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</si>
  <si>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</si>
  <si>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</si>
  <si>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</si>
  <si>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</si>
  <si>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</si>
  <si>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</si>
  <si>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</si>
  <si>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</si>
  <si>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</si>
  <si>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</si>
  <si>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</si>
  <si>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</si>
  <si>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</si>
  <si>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</si>
  <si>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</si>
  <si>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</si>
  <si>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</si>
  <si>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</si>
  <si>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</si>
  <si>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</si>
  <si>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</si>
  <si>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</si>
  <si>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</si>
  <si>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</si>
  <si>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</si>
  <si>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</si>
  <si>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</si>
  <si>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</si>
  <si>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</si>
  <si>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</si>
  <si>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</si>
  <si>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</si>
  <si>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</si>
  <si>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</si>
  <si>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</si>
  <si>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</si>
  <si>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</si>
  <si>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</si>
  <si>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</si>
  <si>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</si>
  <si>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</si>
  <si>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</si>
  <si>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</si>
  <si>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</si>
  <si>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</si>
  <si>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</si>
  <si>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</si>
  <si>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</si>
  <si>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</si>
  <si>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</si>
  <si>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</si>
  <si>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</si>
  <si>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</si>
  <si>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</si>
  <si>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</si>
  <si>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</si>
  <si>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</si>
  <si>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</si>
  <si>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</si>
  <si>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</si>
  <si>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</si>
  <si>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</si>
  <si>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</si>
  <si>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</si>
  <si>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</si>
  <si>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</si>
  <si>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</si>
  <si>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</si>
  <si>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</si>
  <si>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</si>
  <si>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</si>
  <si>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</si>
  <si>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</si>
  <si>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</si>
  <si>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</si>
  <si>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</si>
  <si>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</si>
  <si>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5.01</t>
  </si>
  <si>
    <t>5.02</t>
  </si>
  <si>
    <t>5.03</t>
  </si>
  <si>
    <t>5.04</t>
  </si>
  <si>
    <t>5.05</t>
  </si>
  <si>
    <t>5.06</t>
  </si>
  <si>
    <t>5.07</t>
  </si>
  <si>
    <t>5.08</t>
  </si>
  <si>
    <t>5.09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</si>
  <si>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</si>
  <si>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</si>
  <si>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</si>
  <si>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</si>
  <si>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</si>
  <si>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</si>
  <si>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</si>
  <si>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</si>
  <si>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</si>
  <si>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</si>
  <si>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</si>
  <si>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</si>
  <si>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</si>
  <si>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</si>
  <si>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</si>
  <si>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</si>
  <si>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</si>
  <si>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</si>
  <si>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</si>
  <si>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</si>
  <si>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</si>
  <si>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</si>
  <si>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</si>
  <si>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mercado</t>
  </si>
  <si>
    <t>mat</t>
  </si>
  <si>
    <t>mo</t>
  </si>
  <si>
    <t>Prolongamento das Ruas Umbelino Damasio de Brito, Uruguai, Juvenal Garcia, Luciano Pinheiro da Silva e Herculano Correa</t>
  </si>
  <si>
    <t>120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</si>
</sst>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R$&quot;#,##0.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33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5" fillId="6" borderId="2" xfId="0" applyFont="1" applyFill="1" applyBorder="1"/>
    <xf numFmtId="0" fontId="3" fillId="6" borderId="3" xfId="1" applyFont="1" applyFill="1" applyBorder="1"/>
    <xf numFmtId="0" fontId="5" fillId="6" borderId="3" xfId="0" applyFont="1" applyFill="1" applyBorder="1"/>
    <xf numFmtId="0" fontId="5" fillId="6" borderId="4" xfId="0" applyFont="1" applyFill="1" applyBorder="1"/>
    <xf numFmtId="43" fontId="5" fillId="6" borderId="1" xfId="0" applyNumberFormat="1" applyFont="1" applyFill="1" applyBorder="1"/>
    <xf numFmtId="0" fontId="0" fillId="5" borderId="1" xfId="0" applyFill="1" applyBorder="1" applyAlignment="1">
      <alignment horizontal="center" vertical="center"/>
    </xf>
    <xf numFmtId="43" fontId="0" fillId="5" borderId="1" xfId="0" applyNumberFormat="1" applyFill="1" applyBorder="1" applyAlignment="1">
      <alignment horizontal="center" vertical="center"/>
    </xf>
    <xf numFmtId="0" fontId="6" fillId="0" borderId="0" xfId="0" applyFont="1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0" fontId="7" fillId="0" borderId="0" xfId="0" applyFont="1"/>
    <xf numFmtId="0" fontId="7" fillId="0" borderId="8" xfId="0" applyFont="1" applyFill="1" applyBorder="1"/>
    <xf numFmtId="43" fontId="0" fillId="0" borderId="4" xfId="2" applyFont="1" applyBorder="1"/>
    <xf numFmtId="43" fontId="0" fillId="0" borderId="0" xfId="2" applyFont="1"/>
    <xf numFmtId="43" fontId="0" fillId="0" borderId="0" xfId="2" applyNumberFormat="1" applyFont="1"/>
    <xf numFmtId="43" fontId="0" fillId="5" borderId="1" xfId="2" applyFont="1" applyFill="1" applyBorder="1"/>
    <xf numFmtId="43" fontId="5" fillId="6" borderId="3" xfId="2" applyFont="1" applyFill="1" applyBorder="1"/>
    <xf numFmtId="43" fontId="5" fillId="6" borderId="4" xfId="2" applyFont="1" applyFill="1" applyBorder="1"/>
    <xf numFmtId="43" fontId="5" fillId="6" borderId="1" xfId="2" applyFont="1" applyFill="1" applyBorder="1"/>
    <xf numFmtId="43" fontId="0" fillId="0" borderId="1" xfId="2" applyFont="1" applyBorder="1" applyAlignment="1">
      <alignment horizontal="center" vertical="center"/>
    </xf>
    <xf numFmtId="43" fontId="0" fillId="5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0" xfId="0" applyNumberFormat="1" applyBorder="1"/>
    <xf numFmtId="0" fontId="5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5" fillId="0" borderId="0" xfId="0" applyFont="1"/>
    <xf numFmtId="0" fontId="0" fillId="3" borderId="2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3" xfId="0" applyFill="1" applyBorder="1"/>
    <xf numFmtId="0" fontId="0" fillId="3" borderId="13" xfId="0" applyFill="1" applyBorder="1"/>
    <xf numFmtId="0" fontId="0" fillId="3" borderId="10" xfId="0" applyFill="1" applyBorder="1"/>
    <xf numFmtId="0" fontId="0" fillId="3" borderId="14" xfId="0" applyFill="1" applyBorder="1"/>
    <xf numFmtId="0" fontId="8" fillId="0" borderId="1" xfId="0" applyFont="1" applyBorder="1" applyAlignment="1">
      <alignment horizontal="center"/>
    </xf>
    <xf numFmtId="0" fontId="9" fillId="0" borderId="1" xfId="0" applyNumberFormat="1" applyFont="1" applyFill="1" applyBorder="1" applyAlignment="1" applyProtection="1">
      <alignment horizontal="center"/>
    </xf>
    <xf numFmtId="0" fontId="9" fillId="0" borderId="1" xfId="0" applyFont="1" applyFill="1" applyBorder="1" applyAlignment="1">
      <alignment horizontal="center"/>
    </xf>
    <xf numFmtId="0" fontId="2" fillId="4" borderId="1" xfId="1" applyFont="1" applyFill="1" applyBorder="1"/>
    <xf numFmtId="0" fontId="0" fillId="0" borderId="1" xfId="0" applyBorder="1" applyAlignment="1"/>
    <xf numFmtId="0" fontId="0" fillId="0" borderId="1" xfId="0" applyBorder="1" applyAlignment="1">
      <alignment vertical="center"/>
    </xf>
    <xf numFmtId="164" fontId="0" fillId="0" borderId="1" xfId="0" applyNumberFormat="1" applyBorder="1" applyAlignment="1"/>
    <xf numFmtId="164" fontId="0" fillId="0" borderId="1" xfId="0" applyNumberFormat="1" applyBorder="1"/>
    <xf numFmtId="0" fontId="10" fillId="0" borderId="1" xfId="0" applyFont="1" applyBorder="1" applyAlignment="1"/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1" applyFont="1" applyFill="1" applyBorder="1" applyAlignment="1">
      <alignment horizontal="center"/>
    </xf>
    <xf numFmtId="0" fontId="1" fillId="0" borderId="1" xfId="1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43" fontId="0" fillId="0" borderId="1" xfId="2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43" fontId="0" fillId="5" borderId="1" xfId="2" applyFont="1" applyFill="1" applyBorder="1" applyAlignment="1">
      <alignment vertical="center"/>
    </xf>
    <xf numFmtId="43" fontId="0" fillId="0" borderId="1" xfId="2" applyFont="1" applyFill="1" applyBorder="1" applyAlignment="1">
      <alignment vertical="center"/>
    </xf>
    <xf numFmtId="1" fontId="7" fillId="0" borderId="8" xfId="0" applyNumberFormat="1" applyFont="1" applyFill="1" applyBorder="1" applyAlignment="1">
      <alignment vertical="center"/>
    </xf>
    <xf numFmtId="1" fontId="7" fillId="0" borderId="8" xfId="0" applyNumberFormat="1" applyFont="1" applyBorder="1" applyAlignment="1">
      <alignment horizontal="right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0" fillId="0" borderId="0" xfId="2" applyFont="1" applyFill="1" applyBorder="1" applyAlignment="1">
      <alignment horizontal="center" vertical="center"/>
    </xf>
    <xf numFmtId="43" fontId="0" fillId="0" borderId="0" xfId="2" applyFont="1" applyFill="1" applyBorder="1" applyAlignment="1">
      <alignment vertical="center"/>
    </xf>
    <xf numFmtId="43" fontId="5" fillId="0" borderId="0" xfId="2" applyFont="1" applyFill="1" applyBorder="1"/>
    <xf numFmtId="43" fontId="0" fillId="0" borderId="0" xfId="2" applyFont="1" applyFill="1"/>
    <xf numFmtId="43" fontId="0" fillId="0" borderId="0" xfId="2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/>
    <xf numFmtId="43" fontId="0" fillId="0" borderId="1" xfId="2" applyFont="1" applyFill="1" applyBorder="1"/>
    <xf numFmtId="2" fontId="0" fillId="0" borderId="1" xfId="0" applyNumberFormat="1" applyBorder="1" applyAlignment="1">
      <alignment vertical="center"/>
    </xf>
    <xf numFmtId="2" fontId="0" fillId="0" borderId="1" xfId="0" applyNumberFormat="1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1" applyBorder="1" applyAlignment="1">
      <alignment vertical="center" wrapText="1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43" fontId="0" fillId="0" borderId="4" xfId="2" applyFont="1" applyBorder="1" applyAlignment="1">
      <alignment vertical="center"/>
    </xf>
    <xf numFmtId="1" fontId="7" fillId="0" borderId="8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7" fillId="0" borderId="8" xfId="0" applyFont="1" applyFill="1" applyBorder="1" applyAlignment="1">
      <alignment horizontal="right"/>
    </xf>
    <xf numFmtId="1" fontId="7" fillId="0" borderId="8" xfId="0" applyNumberFormat="1" applyFont="1" applyFill="1" applyBorder="1" applyAlignment="1">
      <alignment horizontal="right" vertical="center"/>
    </xf>
    <xf numFmtId="1" fontId="7" fillId="0" borderId="8" xfId="0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43" fontId="0" fillId="0" borderId="0" xfId="0" applyNumberFormat="1"/>
    <xf numFmtId="43" fontId="7" fillId="0" borderId="0" xfId="2" applyFont="1"/>
    <xf numFmtId="0" fontId="5" fillId="6" borderId="1" xfId="0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3" fontId="0" fillId="0" borderId="1" xfId="2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1" xfId="0" applyFill="1" applyBorder="1" applyAlignment="1">
      <alignment horizontal="center"/>
    </xf>
  </cellXfs>
  <cellStyles count="4">
    <cellStyle name="Normal" xfId="0" builtinId="0"/>
    <cellStyle name="Normal 2" xfId="1"/>
    <cellStyle name="Porcentagem" xfId="3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1771648</xdr:colOff>
      <xdr:row>0</xdr:row>
      <xdr:rowOff>0</xdr:rowOff>
    </xdr:from>
    <xdr:to>
      <xdr:col>12</xdr:col>
      <xdr:colOff>628648</xdr:colOff>
      <xdr:row>8</xdr:row>
      <xdr:rowOff>91788</xdr:rowOff>
    </xdr:to>
    <xdr:pic>
      <xdr:nvPicPr>
        <xdr:cNvPr id="2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l="21428"/>
        <a:stretch/>
      </xdr:blipFill>
      <xdr:spPr bwMode="auto">
        <a:xfrm>
          <a:off x="2724148" y="0"/>
          <a:ext cx="7439025" cy="161578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2981324</xdr:colOff>
      <xdr:row>8</xdr:row>
      <xdr:rowOff>91788</xdr:rowOff>
    </xdr:to>
    <xdr:pic>
      <xdr:nvPicPr>
        <xdr:cNvPr id="3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45103"/>
        <a:stretch/>
      </xdr:blipFill>
      <xdr:spPr bwMode="auto">
        <a:xfrm>
          <a:off x="0" y="0"/>
          <a:ext cx="3933824" cy="161578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T236"/>
  <sheetViews>
    <sheetView tabSelected="1" topLeftCell="A209" zoomScaleNormal="100" workbookViewId="0">
      <selection activeCell="M236" sqref="A1:M236"/>
    </sheetView>
  </sheetViews>
  <sheetFormatPr defaultRowHeight="15" x14ac:dyDescent="0.25"/>
  <cols>
    <col min="1" max="1" width="5.5703125" customWidth="1"/>
    <col min="2" max="2" width="8.7109375" customWidth="1"/>
    <col min="3" max="3" width="55.7109375" customWidth="1"/>
    <col min="4" max="4" width="5.7109375" customWidth="1"/>
    <col min="5" max="5" width="7.7109375" customWidth="1"/>
    <col min="6" max="6" width="1.42578125" customWidth="1"/>
    <col min="7" max="8" width="9.7109375" customWidth="1"/>
    <col min="9" max="10" width="11.7109375" customWidth="1"/>
    <col min="11" max="11" width="12.7109375" customWidth="1"/>
    <col min="12" max="12" width="1.7109375" style="76" customWidth="1"/>
    <col min="13" max="13" width="10" style="22" customWidth="1"/>
    <col min="14" max="14" width="2.140625" customWidth="1"/>
    <col min="17" max="17" width="12.7109375" customWidth="1"/>
    <col min="18" max="18" width="0" hidden="1" customWidth="1"/>
    <col min="19" max="19" width="10.5703125" hidden="1" customWidth="1"/>
    <col min="20" max="20" width="0" hidden="1" customWidth="1"/>
  </cols>
  <sheetData>
    <row r="11" spans="1:13" ht="18.75" x14ac:dyDescent="0.3">
      <c r="B11" s="19" t="s">
        <v>13</v>
      </c>
    </row>
    <row r="12" spans="1:13" x14ac:dyDescent="0.25">
      <c r="B12" s="37" t="s">
        <v>278</v>
      </c>
    </row>
    <row r="15" spans="1:13" x14ac:dyDescent="0.25">
      <c r="A15" s="8">
        <v>1</v>
      </c>
      <c r="B15" s="3" t="s">
        <v>30</v>
      </c>
      <c r="C15" s="3"/>
      <c r="D15" s="3"/>
      <c r="E15" s="3"/>
      <c r="G15" s="126" t="s">
        <v>21</v>
      </c>
      <c r="H15" s="127"/>
      <c r="I15" s="119" t="s">
        <v>20</v>
      </c>
      <c r="J15" s="120"/>
      <c r="K15" s="121"/>
      <c r="L15" s="77"/>
      <c r="M15" s="122" t="s">
        <v>15</v>
      </c>
    </row>
    <row r="16" spans="1:13" x14ac:dyDescent="0.25">
      <c r="A16" s="20"/>
      <c r="B16" s="3" t="s">
        <v>31</v>
      </c>
      <c r="C16" s="3"/>
      <c r="D16" s="3"/>
      <c r="E16" s="3"/>
      <c r="G16" s="128"/>
      <c r="H16" s="129"/>
      <c r="I16" s="125" t="s">
        <v>8</v>
      </c>
      <c r="J16" s="125"/>
      <c r="K16" s="125" t="s">
        <v>8</v>
      </c>
      <c r="L16" s="78"/>
      <c r="M16" s="123"/>
    </row>
    <row r="17" spans="1:20" ht="30" customHeight="1" x14ac:dyDescent="0.25">
      <c r="A17" s="20"/>
      <c r="B17" s="21" t="s">
        <v>14</v>
      </c>
      <c r="C17" s="2" t="s">
        <v>0</v>
      </c>
      <c r="D17" s="2" t="s">
        <v>1</v>
      </c>
      <c r="E17" s="2" t="s">
        <v>2</v>
      </c>
      <c r="G17" s="9" t="s">
        <v>6</v>
      </c>
      <c r="H17" s="9" t="s">
        <v>7</v>
      </c>
      <c r="I17" s="9" t="s">
        <v>6</v>
      </c>
      <c r="J17" s="9" t="s">
        <v>7</v>
      </c>
      <c r="K17" s="125"/>
      <c r="L17" s="78"/>
      <c r="M17" s="124"/>
    </row>
    <row r="18" spans="1:20" x14ac:dyDescent="0.25">
      <c r="A18" s="20"/>
      <c r="B18" s="113" t="s">
        <v>3</v>
      </c>
      <c r="C18" s="113"/>
      <c r="D18" s="113"/>
      <c r="E18" s="113"/>
      <c r="G18" s="17"/>
      <c r="H18" s="17"/>
      <c r="I18" s="18"/>
      <c r="J18" s="18"/>
      <c r="K18" s="18"/>
      <c r="L18" s="79"/>
      <c r="M18" s="106" t="s">
        <v>275</v>
      </c>
      <c r="O18" s="49" t="s">
        <v>26</v>
      </c>
      <c r="P18" s="90">
        <v>97.06</v>
      </c>
      <c r="Q18" s="51">
        <f>P18*57.47</f>
        <v>5578.0382</v>
      </c>
      <c r="R18" s="110" t="s">
        <v>276</v>
      </c>
      <c r="S18" s="111">
        <f>I230</f>
        <v>69844.33</v>
      </c>
    </row>
    <row r="19" spans="1:20" x14ac:dyDescent="0.25">
      <c r="A19" s="8" t="s">
        <v>93</v>
      </c>
      <c r="B19" s="63">
        <v>23151</v>
      </c>
      <c r="C19" s="64" t="s">
        <v>42</v>
      </c>
      <c r="D19" s="57" t="s">
        <v>43</v>
      </c>
      <c r="E19" s="58">
        <v>9</v>
      </c>
      <c r="G19" s="10">
        <v>0.2</v>
      </c>
      <c r="H19" s="24">
        <f>ROUND(G19*$S$22,2)</f>
        <v>0.12</v>
      </c>
      <c r="I19" s="10">
        <f>ROUND(E19*G19*1.2,2)</f>
        <v>2.16</v>
      </c>
      <c r="J19" s="10">
        <f>ROUND(E19*H19,2)</f>
        <v>1.08</v>
      </c>
      <c r="K19" s="10">
        <f>I19+J19</f>
        <v>3.24</v>
      </c>
      <c r="L19" s="80"/>
      <c r="M19" s="106">
        <v>411</v>
      </c>
      <c r="O19" s="49" t="s">
        <v>27</v>
      </c>
      <c r="P19" s="50"/>
      <c r="Q19" s="51"/>
      <c r="R19" s="110" t="s">
        <v>277</v>
      </c>
      <c r="S19" s="112">
        <f>ROUND((Q21+Q70+Q105+Q150+Q197)*1.2,2)</f>
        <v>38601.22</v>
      </c>
      <c r="T19">
        <f>E50+E86+E130+E177+E216</f>
        <v>32</v>
      </c>
    </row>
    <row r="20" spans="1:20" x14ac:dyDescent="0.25">
      <c r="A20" s="93" t="s">
        <v>94</v>
      </c>
      <c r="B20" s="63">
        <v>6154</v>
      </c>
      <c r="C20" s="66" t="s">
        <v>44</v>
      </c>
      <c r="D20" s="57" t="s">
        <v>43</v>
      </c>
      <c r="E20" s="58">
        <v>2</v>
      </c>
      <c r="G20" s="10">
        <v>5.01</v>
      </c>
      <c r="H20" s="24">
        <f t="shared" ref="H20:H48" si="0">ROUND(G20*$S$22,2)</f>
        <v>3.12</v>
      </c>
      <c r="I20" s="10">
        <f t="shared" ref="I20:I48" si="1">ROUND(E20*G20*1.2,2)</f>
        <v>12.02</v>
      </c>
      <c r="J20" s="10">
        <f t="shared" ref="J20:J48" si="2">ROUND(E20*H20,2)</f>
        <v>6.24</v>
      </c>
      <c r="K20" s="10">
        <f t="shared" ref="K20:K48" si="3">I20+J20</f>
        <v>18.259999999999998</v>
      </c>
      <c r="L20" s="80"/>
      <c r="M20" s="106">
        <v>11272</v>
      </c>
      <c r="O20" s="53" t="s">
        <v>28</v>
      </c>
      <c r="P20" s="91">
        <v>31.5</v>
      </c>
      <c r="Q20" s="51">
        <f>P20*57.47</f>
        <v>1810.3050000000001</v>
      </c>
      <c r="S20" s="111">
        <f>S19+T22</f>
        <v>43494.53</v>
      </c>
      <c r="T20">
        <v>60.4</v>
      </c>
    </row>
    <row r="21" spans="1:20" x14ac:dyDescent="0.25">
      <c r="A21" s="93" t="s">
        <v>95</v>
      </c>
      <c r="B21" s="63">
        <v>13814</v>
      </c>
      <c r="C21" s="66" t="s">
        <v>45</v>
      </c>
      <c r="D21" s="57" t="s">
        <v>43</v>
      </c>
      <c r="E21" s="58">
        <v>10</v>
      </c>
      <c r="G21" s="10">
        <v>28.52</v>
      </c>
      <c r="H21" s="24">
        <f t="shared" si="0"/>
        <v>17.760000000000002</v>
      </c>
      <c r="I21" s="10">
        <f t="shared" si="1"/>
        <v>342.24</v>
      </c>
      <c r="J21" s="10">
        <f t="shared" si="2"/>
        <v>177.6</v>
      </c>
      <c r="K21" s="10">
        <f t="shared" si="3"/>
        <v>519.84</v>
      </c>
      <c r="L21" s="80"/>
      <c r="M21" s="106" t="s">
        <v>275</v>
      </c>
      <c r="O21" s="132" t="s">
        <v>10</v>
      </c>
      <c r="P21" s="132"/>
      <c r="Q21" s="52">
        <f>SUM(Q18:Q20)</f>
        <v>7388.3432000000003</v>
      </c>
      <c r="T21">
        <v>67.03</v>
      </c>
    </row>
    <row r="22" spans="1:20" x14ac:dyDescent="0.25">
      <c r="A22" s="93" t="s">
        <v>96</v>
      </c>
      <c r="B22" s="45">
        <v>2270</v>
      </c>
      <c r="C22" s="62" t="s">
        <v>46</v>
      </c>
      <c r="D22" s="58" t="s">
        <v>43</v>
      </c>
      <c r="E22" s="58">
        <v>2</v>
      </c>
      <c r="G22" s="10">
        <v>15.81</v>
      </c>
      <c r="H22" s="24">
        <f t="shared" si="0"/>
        <v>9.85</v>
      </c>
      <c r="I22" s="10">
        <f t="shared" si="1"/>
        <v>37.94</v>
      </c>
      <c r="J22" s="10">
        <f t="shared" si="2"/>
        <v>19.7</v>
      </c>
      <c r="K22" s="10">
        <f t="shared" si="3"/>
        <v>57.64</v>
      </c>
      <c r="L22" s="80"/>
      <c r="M22" s="75">
        <v>1094</v>
      </c>
      <c r="S22">
        <f>S20/S18</f>
        <v>0.62273530292294299</v>
      </c>
      <c r="T22">
        <f>ROUND((T20+T21)*1.2*T19,2)</f>
        <v>4893.3100000000004</v>
      </c>
    </row>
    <row r="23" spans="1:20" x14ac:dyDescent="0.25">
      <c r="A23" s="93" t="s">
        <v>97</v>
      </c>
      <c r="B23" s="67">
        <v>2271</v>
      </c>
      <c r="C23" s="68" t="s">
        <v>47</v>
      </c>
      <c r="D23" s="60" t="s">
        <v>43</v>
      </c>
      <c r="E23" s="59">
        <v>5</v>
      </c>
      <c r="G23" s="10">
        <v>26</v>
      </c>
      <c r="H23" s="24">
        <f t="shared" si="0"/>
        <v>16.190000000000001</v>
      </c>
      <c r="I23" s="10">
        <f t="shared" si="1"/>
        <v>156</v>
      </c>
      <c r="J23" s="10">
        <f t="shared" si="2"/>
        <v>80.95</v>
      </c>
      <c r="K23" s="10">
        <f t="shared" si="3"/>
        <v>236.95</v>
      </c>
      <c r="L23" s="80"/>
      <c r="M23" s="75">
        <v>1092</v>
      </c>
    </row>
    <row r="24" spans="1:20" x14ac:dyDescent="0.25">
      <c r="A24" s="93" t="s">
        <v>98</v>
      </c>
      <c r="B24" s="63">
        <v>1827</v>
      </c>
      <c r="C24" s="66" t="s">
        <v>48</v>
      </c>
      <c r="D24" s="57" t="s">
        <v>43</v>
      </c>
      <c r="E24" s="59">
        <v>4</v>
      </c>
      <c r="G24" s="10">
        <v>0.57999999999999996</v>
      </c>
      <c r="H24" s="24">
        <f t="shared" si="0"/>
        <v>0.36</v>
      </c>
      <c r="I24" s="10">
        <f t="shared" si="1"/>
        <v>2.78</v>
      </c>
      <c r="J24" s="10">
        <f t="shared" si="2"/>
        <v>1.44</v>
      </c>
      <c r="K24" s="10">
        <f t="shared" si="3"/>
        <v>4.22</v>
      </c>
      <c r="L24" s="80"/>
      <c r="M24" s="75">
        <v>379</v>
      </c>
    </row>
    <row r="25" spans="1:20" x14ac:dyDescent="0.25">
      <c r="A25" s="93" t="s">
        <v>99</v>
      </c>
      <c r="B25" s="67">
        <v>5230</v>
      </c>
      <c r="C25" s="68" t="s">
        <v>49</v>
      </c>
      <c r="D25" s="60" t="s">
        <v>50</v>
      </c>
      <c r="E25" s="59">
        <v>51</v>
      </c>
      <c r="G25" s="10">
        <v>58.91</v>
      </c>
      <c r="H25" s="24">
        <f t="shared" si="0"/>
        <v>36.69</v>
      </c>
      <c r="I25" s="10">
        <f t="shared" si="1"/>
        <v>3605.29</v>
      </c>
      <c r="J25" s="10">
        <f t="shared" si="2"/>
        <v>1871.19</v>
      </c>
      <c r="K25" s="10">
        <f t="shared" si="3"/>
        <v>5476.48</v>
      </c>
      <c r="L25" s="80"/>
      <c r="M25" s="75">
        <v>868</v>
      </c>
    </row>
    <row r="26" spans="1:20" x14ac:dyDescent="0.25">
      <c r="A26" s="93" t="s">
        <v>100</v>
      </c>
      <c r="B26" s="4">
        <v>34254</v>
      </c>
      <c r="C26" s="5" t="s">
        <v>51</v>
      </c>
      <c r="D26" s="57" t="s">
        <v>52</v>
      </c>
      <c r="E26" s="58">
        <v>65</v>
      </c>
      <c r="G26" s="10">
        <v>12.79</v>
      </c>
      <c r="H26" s="24">
        <f t="shared" si="0"/>
        <v>7.96</v>
      </c>
      <c r="I26" s="10">
        <f t="shared" si="1"/>
        <v>997.62</v>
      </c>
      <c r="J26" s="10">
        <f t="shared" si="2"/>
        <v>517.4</v>
      </c>
      <c r="K26" s="10">
        <f t="shared" si="3"/>
        <v>1515.02</v>
      </c>
      <c r="L26" s="80"/>
      <c r="M26" s="106" t="s">
        <v>275</v>
      </c>
    </row>
    <row r="27" spans="1:20" x14ac:dyDescent="0.25">
      <c r="A27" s="93" t="s">
        <v>101</v>
      </c>
      <c r="B27" s="63">
        <v>17032</v>
      </c>
      <c r="C27" s="64" t="s">
        <v>53</v>
      </c>
      <c r="D27" s="57" t="s">
        <v>43</v>
      </c>
      <c r="E27" s="58">
        <v>2</v>
      </c>
      <c r="G27" s="10">
        <v>0.83</v>
      </c>
      <c r="H27" s="24">
        <f t="shared" si="0"/>
        <v>0.52</v>
      </c>
      <c r="I27" s="10">
        <f t="shared" si="1"/>
        <v>1.99</v>
      </c>
      <c r="J27" s="10">
        <f t="shared" si="2"/>
        <v>1.04</v>
      </c>
      <c r="K27" s="10">
        <f t="shared" si="3"/>
        <v>3.0300000000000002</v>
      </c>
      <c r="L27" s="80"/>
      <c r="M27" s="106" t="s">
        <v>275</v>
      </c>
    </row>
    <row r="28" spans="1:20" x14ac:dyDescent="0.25">
      <c r="A28" s="93" t="s">
        <v>102</v>
      </c>
      <c r="B28" s="63">
        <v>17031</v>
      </c>
      <c r="C28" s="64" t="s">
        <v>54</v>
      </c>
      <c r="D28" s="57" t="s">
        <v>43</v>
      </c>
      <c r="E28" s="58">
        <v>11</v>
      </c>
      <c r="G28" s="10">
        <v>0.83</v>
      </c>
      <c r="H28" s="24">
        <f t="shared" si="0"/>
        <v>0.52</v>
      </c>
      <c r="I28" s="10">
        <f t="shared" si="1"/>
        <v>10.96</v>
      </c>
      <c r="J28" s="10">
        <f t="shared" si="2"/>
        <v>5.72</v>
      </c>
      <c r="K28" s="10">
        <f t="shared" si="3"/>
        <v>16.68</v>
      </c>
      <c r="L28" s="80"/>
      <c r="M28" s="106" t="s">
        <v>275</v>
      </c>
    </row>
    <row r="29" spans="1:20" x14ac:dyDescent="0.25">
      <c r="A29" s="93" t="s">
        <v>103</v>
      </c>
      <c r="B29" s="63">
        <v>1998</v>
      </c>
      <c r="C29" s="64" t="s">
        <v>55</v>
      </c>
      <c r="D29" s="57" t="s">
        <v>43</v>
      </c>
      <c r="E29" s="58">
        <v>12</v>
      </c>
      <c r="G29" s="10">
        <v>22.29</v>
      </c>
      <c r="H29" s="24">
        <f t="shared" si="0"/>
        <v>13.88</v>
      </c>
      <c r="I29" s="10">
        <f t="shared" si="1"/>
        <v>320.98</v>
      </c>
      <c r="J29" s="10">
        <f t="shared" si="2"/>
        <v>166.56</v>
      </c>
      <c r="K29" s="10">
        <f t="shared" si="3"/>
        <v>487.54</v>
      </c>
      <c r="L29" s="80"/>
      <c r="M29" s="106" t="s">
        <v>275</v>
      </c>
    </row>
    <row r="30" spans="1:20" x14ac:dyDescent="0.25">
      <c r="A30" s="93" t="s">
        <v>104</v>
      </c>
      <c r="B30" s="63">
        <v>6466</v>
      </c>
      <c r="C30" s="64" t="s">
        <v>56</v>
      </c>
      <c r="D30" s="57" t="s">
        <v>43</v>
      </c>
      <c r="E30" s="58">
        <v>2</v>
      </c>
      <c r="G30" s="10">
        <v>6.9</v>
      </c>
      <c r="H30" s="24">
        <f t="shared" si="0"/>
        <v>4.3</v>
      </c>
      <c r="I30" s="10">
        <f t="shared" si="1"/>
        <v>16.559999999999999</v>
      </c>
      <c r="J30" s="10">
        <f t="shared" si="2"/>
        <v>8.6</v>
      </c>
      <c r="K30" s="10">
        <f t="shared" si="3"/>
        <v>25.159999999999997</v>
      </c>
      <c r="L30" s="80"/>
      <c r="M30" s="106" t="s">
        <v>275</v>
      </c>
    </row>
    <row r="31" spans="1:20" x14ac:dyDescent="0.25">
      <c r="A31" s="93" t="s">
        <v>105</v>
      </c>
      <c r="B31" s="63">
        <v>6469</v>
      </c>
      <c r="C31" s="64" t="s">
        <v>57</v>
      </c>
      <c r="D31" s="57" t="s">
        <v>43</v>
      </c>
      <c r="E31" s="58">
        <v>1</v>
      </c>
      <c r="G31" s="10">
        <v>3.3</v>
      </c>
      <c r="H31" s="24">
        <f t="shared" si="0"/>
        <v>2.06</v>
      </c>
      <c r="I31" s="10">
        <f t="shared" si="1"/>
        <v>3.96</v>
      </c>
      <c r="J31" s="10">
        <f t="shared" si="2"/>
        <v>2.06</v>
      </c>
      <c r="K31" s="10">
        <f t="shared" si="3"/>
        <v>6.02</v>
      </c>
      <c r="L31" s="80"/>
      <c r="M31" s="106" t="s">
        <v>275</v>
      </c>
    </row>
    <row r="32" spans="1:20" x14ac:dyDescent="0.25">
      <c r="A32" s="93" t="s">
        <v>106</v>
      </c>
      <c r="B32" s="63">
        <v>21755</v>
      </c>
      <c r="C32" s="64" t="s">
        <v>58</v>
      </c>
      <c r="D32" s="57" t="s">
        <v>43</v>
      </c>
      <c r="E32" s="58">
        <v>3</v>
      </c>
      <c r="G32" s="10">
        <v>4.7699999999999996</v>
      </c>
      <c r="H32" s="24">
        <f t="shared" si="0"/>
        <v>2.97</v>
      </c>
      <c r="I32" s="10">
        <f t="shared" si="1"/>
        <v>17.170000000000002</v>
      </c>
      <c r="J32" s="10">
        <f t="shared" si="2"/>
        <v>8.91</v>
      </c>
      <c r="K32" s="10">
        <f t="shared" si="3"/>
        <v>26.080000000000002</v>
      </c>
      <c r="L32" s="80"/>
      <c r="M32" s="106" t="s">
        <v>275</v>
      </c>
    </row>
    <row r="33" spans="1:13" x14ac:dyDescent="0.25">
      <c r="A33" s="93" t="s">
        <v>107</v>
      </c>
      <c r="B33" s="63">
        <v>6786</v>
      </c>
      <c r="C33" s="64" t="s">
        <v>59</v>
      </c>
      <c r="D33" s="57" t="s">
        <v>43</v>
      </c>
      <c r="E33" s="58">
        <v>8</v>
      </c>
      <c r="G33" s="10">
        <v>22.27</v>
      </c>
      <c r="H33" s="24">
        <f t="shared" si="0"/>
        <v>13.87</v>
      </c>
      <c r="I33" s="10">
        <f t="shared" si="1"/>
        <v>213.79</v>
      </c>
      <c r="J33" s="10">
        <f t="shared" si="2"/>
        <v>110.96</v>
      </c>
      <c r="K33" s="10">
        <f t="shared" si="3"/>
        <v>324.75</v>
      </c>
      <c r="L33" s="80"/>
      <c r="M33" s="106" t="s">
        <v>275</v>
      </c>
    </row>
    <row r="34" spans="1:13" x14ac:dyDescent="0.25">
      <c r="A34" s="93" t="s">
        <v>108</v>
      </c>
      <c r="B34" s="63">
        <v>6805</v>
      </c>
      <c r="C34" s="64" t="s">
        <v>60</v>
      </c>
      <c r="D34" s="57" t="s">
        <v>43</v>
      </c>
      <c r="E34" s="59">
        <v>2</v>
      </c>
      <c r="G34" s="10">
        <v>27.51</v>
      </c>
      <c r="H34" s="24">
        <f t="shared" si="0"/>
        <v>17.13</v>
      </c>
      <c r="I34" s="10">
        <f t="shared" si="1"/>
        <v>66.02</v>
      </c>
      <c r="J34" s="10">
        <f t="shared" si="2"/>
        <v>34.26</v>
      </c>
      <c r="K34" s="10">
        <f t="shared" si="3"/>
        <v>100.28</v>
      </c>
      <c r="L34" s="80"/>
      <c r="M34" s="106" t="s">
        <v>275</v>
      </c>
    </row>
    <row r="35" spans="1:13" x14ac:dyDescent="0.25">
      <c r="A35" s="93" t="s">
        <v>109</v>
      </c>
      <c r="B35" s="63">
        <v>18534</v>
      </c>
      <c r="C35" s="64" t="s">
        <v>61</v>
      </c>
      <c r="D35" s="57" t="s">
        <v>43</v>
      </c>
      <c r="E35" s="59">
        <v>6</v>
      </c>
      <c r="G35" s="10">
        <v>8.5</v>
      </c>
      <c r="H35" s="24">
        <f t="shared" si="0"/>
        <v>5.29</v>
      </c>
      <c r="I35" s="10">
        <f t="shared" si="1"/>
        <v>61.2</v>
      </c>
      <c r="J35" s="10">
        <f t="shared" si="2"/>
        <v>31.74</v>
      </c>
      <c r="K35" s="10">
        <f t="shared" si="3"/>
        <v>92.94</v>
      </c>
      <c r="L35" s="80"/>
      <c r="M35" s="106" t="s">
        <v>275</v>
      </c>
    </row>
    <row r="36" spans="1:13" x14ac:dyDescent="0.25">
      <c r="A36" s="93" t="s">
        <v>110</v>
      </c>
      <c r="B36" s="63">
        <v>18274</v>
      </c>
      <c r="C36" s="64" t="s">
        <v>62</v>
      </c>
      <c r="D36" s="57" t="s">
        <v>43</v>
      </c>
      <c r="E36" s="59">
        <v>1</v>
      </c>
      <c r="G36" s="10">
        <v>49.09</v>
      </c>
      <c r="H36" s="24">
        <f t="shared" si="0"/>
        <v>30.57</v>
      </c>
      <c r="I36" s="10">
        <f t="shared" si="1"/>
        <v>58.91</v>
      </c>
      <c r="J36" s="10">
        <f t="shared" si="2"/>
        <v>30.57</v>
      </c>
      <c r="K36" s="10">
        <f t="shared" si="3"/>
        <v>89.47999999999999</v>
      </c>
      <c r="L36" s="80"/>
      <c r="M36" s="106" t="s">
        <v>275</v>
      </c>
    </row>
    <row r="37" spans="1:13" x14ac:dyDescent="0.25">
      <c r="A37" s="93" t="s">
        <v>111</v>
      </c>
      <c r="B37" s="63">
        <v>5228</v>
      </c>
      <c r="C37" s="64" t="s">
        <v>63</v>
      </c>
      <c r="D37" s="57" t="s">
        <v>50</v>
      </c>
      <c r="E37" s="59">
        <v>0.2</v>
      </c>
      <c r="G37" s="10">
        <v>53.62</v>
      </c>
      <c r="H37" s="24">
        <f t="shared" si="0"/>
        <v>33.39</v>
      </c>
      <c r="I37" s="10">
        <f t="shared" si="1"/>
        <v>12.87</v>
      </c>
      <c r="J37" s="10">
        <f t="shared" si="2"/>
        <v>6.68</v>
      </c>
      <c r="K37" s="10">
        <f t="shared" si="3"/>
        <v>19.549999999999997</v>
      </c>
      <c r="L37" s="80"/>
      <c r="M37" s="75">
        <v>38132</v>
      </c>
    </row>
    <row r="38" spans="1:13" x14ac:dyDescent="0.25">
      <c r="A38" s="93" t="s">
        <v>112</v>
      </c>
      <c r="B38" s="63">
        <v>255</v>
      </c>
      <c r="C38" s="64" t="s">
        <v>64</v>
      </c>
      <c r="D38" s="57" t="s">
        <v>43</v>
      </c>
      <c r="E38" s="59">
        <v>1</v>
      </c>
      <c r="G38" s="10">
        <v>16.399999999999999</v>
      </c>
      <c r="H38" s="24">
        <f t="shared" si="0"/>
        <v>10.210000000000001</v>
      </c>
      <c r="I38" s="10">
        <f t="shared" si="1"/>
        <v>19.68</v>
      </c>
      <c r="J38" s="10">
        <f t="shared" si="2"/>
        <v>10.210000000000001</v>
      </c>
      <c r="K38" s="10">
        <f t="shared" si="3"/>
        <v>29.89</v>
      </c>
      <c r="L38" s="80"/>
      <c r="M38" s="75">
        <v>404</v>
      </c>
    </row>
    <row r="39" spans="1:13" x14ac:dyDescent="0.25">
      <c r="A39" s="93" t="s">
        <v>113</v>
      </c>
      <c r="B39" s="63">
        <v>256</v>
      </c>
      <c r="C39" s="64" t="s">
        <v>65</v>
      </c>
      <c r="D39" s="57" t="s">
        <v>43</v>
      </c>
      <c r="E39" s="59">
        <v>1</v>
      </c>
      <c r="G39" s="10">
        <v>12.04</v>
      </c>
      <c r="H39" s="24">
        <f t="shared" si="0"/>
        <v>7.5</v>
      </c>
      <c r="I39" s="10">
        <f t="shared" si="1"/>
        <v>14.45</v>
      </c>
      <c r="J39" s="10">
        <f t="shared" si="2"/>
        <v>7.5</v>
      </c>
      <c r="K39" s="10">
        <f t="shared" si="3"/>
        <v>21.95</v>
      </c>
      <c r="L39" s="80"/>
      <c r="M39" s="75">
        <v>20111</v>
      </c>
    </row>
    <row r="40" spans="1:13" x14ac:dyDescent="0.25">
      <c r="A40" s="93" t="s">
        <v>114</v>
      </c>
      <c r="B40" s="65">
        <v>2167</v>
      </c>
      <c r="C40" s="66" t="s">
        <v>66</v>
      </c>
      <c r="D40" s="58" t="s">
        <v>43</v>
      </c>
      <c r="E40" s="59">
        <v>3</v>
      </c>
      <c r="G40" s="10">
        <v>40</v>
      </c>
      <c r="H40" s="24">
        <f t="shared" si="0"/>
        <v>24.91</v>
      </c>
      <c r="I40" s="10">
        <f t="shared" si="1"/>
        <v>144</v>
      </c>
      <c r="J40" s="10">
        <f t="shared" si="2"/>
        <v>74.73</v>
      </c>
      <c r="K40" s="10">
        <f t="shared" si="3"/>
        <v>218.73000000000002</v>
      </c>
      <c r="L40" s="80"/>
      <c r="M40" s="106" t="s">
        <v>275</v>
      </c>
    </row>
    <row r="41" spans="1:13" x14ac:dyDescent="0.25">
      <c r="A41" s="93" t="s">
        <v>115</v>
      </c>
      <c r="B41" s="63">
        <v>5013</v>
      </c>
      <c r="C41" s="66" t="s">
        <v>67</v>
      </c>
      <c r="D41" s="57" t="s">
        <v>43</v>
      </c>
      <c r="E41" s="58">
        <v>12</v>
      </c>
      <c r="G41" s="10">
        <v>3.88</v>
      </c>
      <c r="H41" s="24">
        <f t="shared" si="0"/>
        <v>2.42</v>
      </c>
      <c r="I41" s="10">
        <f t="shared" si="1"/>
        <v>55.87</v>
      </c>
      <c r="J41" s="10">
        <f t="shared" si="2"/>
        <v>29.04</v>
      </c>
      <c r="K41" s="10">
        <f t="shared" si="3"/>
        <v>84.91</v>
      </c>
      <c r="L41" s="80"/>
      <c r="M41" s="75">
        <v>3398</v>
      </c>
    </row>
    <row r="42" spans="1:13" x14ac:dyDescent="0.25">
      <c r="A42" s="93" t="s">
        <v>116</v>
      </c>
      <c r="B42" s="63">
        <v>2242</v>
      </c>
      <c r="C42" s="66" t="s">
        <v>68</v>
      </c>
      <c r="D42" s="57" t="s">
        <v>43</v>
      </c>
      <c r="E42" s="58">
        <v>2</v>
      </c>
      <c r="G42" s="10">
        <v>5.78</v>
      </c>
      <c r="H42" s="24">
        <f t="shared" si="0"/>
        <v>3.6</v>
      </c>
      <c r="I42" s="10">
        <f t="shared" si="1"/>
        <v>13.87</v>
      </c>
      <c r="J42" s="10">
        <f t="shared" si="2"/>
        <v>7.2</v>
      </c>
      <c r="K42" s="10">
        <f t="shared" si="3"/>
        <v>21.07</v>
      </c>
      <c r="L42" s="80"/>
      <c r="M42" s="106" t="s">
        <v>275</v>
      </c>
    </row>
    <row r="43" spans="1:13" x14ac:dyDescent="0.25">
      <c r="A43" s="93" t="s">
        <v>117</v>
      </c>
      <c r="B43" s="63">
        <v>1798</v>
      </c>
      <c r="C43" s="64" t="s">
        <v>69</v>
      </c>
      <c r="D43" s="58" t="s">
        <v>43</v>
      </c>
      <c r="E43" s="59">
        <v>24</v>
      </c>
      <c r="G43" s="10">
        <v>2.91</v>
      </c>
      <c r="H43" s="24">
        <f t="shared" si="0"/>
        <v>1.81</v>
      </c>
      <c r="I43" s="10">
        <f t="shared" si="1"/>
        <v>83.81</v>
      </c>
      <c r="J43" s="10">
        <f t="shared" si="2"/>
        <v>43.44</v>
      </c>
      <c r="K43" s="10">
        <f t="shared" si="3"/>
        <v>127.25</v>
      </c>
      <c r="L43" s="80"/>
      <c r="M43" s="75">
        <v>442</v>
      </c>
    </row>
    <row r="44" spans="1:13" x14ac:dyDescent="0.25">
      <c r="A44" s="93" t="s">
        <v>118</v>
      </c>
      <c r="B44" s="63">
        <v>1799</v>
      </c>
      <c r="C44" s="64" t="s">
        <v>70</v>
      </c>
      <c r="D44" s="58" t="s">
        <v>43</v>
      </c>
      <c r="E44" s="58">
        <v>4</v>
      </c>
      <c r="G44" s="10">
        <v>2.85</v>
      </c>
      <c r="H44" s="24">
        <f t="shared" si="0"/>
        <v>1.77</v>
      </c>
      <c r="I44" s="10">
        <f t="shared" si="1"/>
        <v>13.68</v>
      </c>
      <c r="J44" s="10">
        <f t="shared" si="2"/>
        <v>7.08</v>
      </c>
      <c r="K44" s="10">
        <f t="shared" si="3"/>
        <v>20.759999999999998</v>
      </c>
      <c r="L44" s="80"/>
      <c r="M44" s="106" t="s">
        <v>275</v>
      </c>
    </row>
    <row r="45" spans="1:13" x14ac:dyDescent="0.25">
      <c r="A45" s="93" t="s">
        <v>119</v>
      </c>
      <c r="B45" s="63">
        <v>1812</v>
      </c>
      <c r="C45" s="64" t="s">
        <v>71</v>
      </c>
      <c r="D45" s="57" t="s">
        <v>43</v>
      </c>
      <c r="E45" s="58">
        <v>28</v>
      </c>
      <c r="G45" s="10">
        <v>0.74</v>
      </c>
      <c r="H45" s="24">
        <f t="shared" si="0"/>
        <v>0.46</v>
      </c>
      <c r="I45" s="10">
        <f t="shared" si="1"/>
        <v>24.86</v>
      </c>
      <c r="J45" s="10">
        <f t="shared" si="2"/>
        <v>12.88</v>
      </c>
      <c r="K45" s="10">
        <f t="shared" si="3"/>
        <v>37.74</v>
      </c>
      <c r="L45" s="80"/>
      <c r="M45" s="106" t="s">
        <v>275</v>
      </c>
    </row>
    <row r="46" spans="1:13" x14ac:dyDescent="0.25">
      <c r="A46" s="93" t="s">
        <v>120</v>
      </c>
      <c r="B46" s="63">
        <v>4628</v>
      </c>
      <c r="C46" s="66" t="s">
        <v>72</v>
      </c>
      <c r="D46" s="57" t="s">
        <v>43</v>
      </c>
      <c r="E46" s="58">
        <v>7</v>
      </c>
      <c r="G46" s="10">
        <v>884.5</v>
      </c>
      <c r="H46" s="24">
        <f t="shared" si="0"/>
        <v>550.80999999999995</v>
      </c>
      <c r="I46" s="10">
        <f t="shared" si="1"/>
        <v>7429.8</v>
      </c>
      <c r="J46" s="10">
        <f t="shared" si="2"/>
        <v>3855.67</v>
      </c>
      <c r="K46" s="10">
        <f t="shared" si="3"/>
        <v>11285.470000000001</v>
      </c>
      <c r="L46" s="80"/>
      <c r="M46" s="106" t="s">
        <v>275</v>
      </c>
    </row>
    <row r="47" spans="1:13" x14ac:dyDescent="0.25">
      <c r="A47" s="93" t="s">
        <v>121</v>
      </c>
      <c r="B47" s="45">
        <v>2153</v>
      </c>
      <c r="C47" s="62" t="s">
        <v>73</v>
      </c>
      <c r="D47" s="57" t="s">
        <v>43</v>
      </c>
      <c r="E47" s="58">
        <v>2</v>
      </c>
      <c r="G47" s="10">
        <v>2.98</v>
      </c>
      <c r="H47" s="24">
        <f t="shared" si="0"/>
        <v>1.86</v>
      </c>
      <c r="I47" s="10">
        <f t="shared" si="1"/>
        <v>7.15</v>
      </c>
      <c r="J47" s="10">
        <f t="shared" si="2"/>
        <v>3.72</v>
      </c>
      <c r="K47" s="10">
        <f t="shared" si="3"/>
        <v>10.870000000000001</v>
      </c>
      <c r="L47" s="80"/>
      <c r="M47" s="75">
        <v>7581</v>
      </c>
    </row>
    <row r="48" spans="1:13" x14ac:dyDescent="0.25">
      <c r="A48" s="93" t="s">
        <v>122</v>
      </c>
      <c r="B48" s="45">
        <v>4751</v>
      </c>
      <c r="C48" s="62" t="s">
        <v>74</v>
      </c>
      <c r="D48" s="57" t="s">
        <v>43</v>
      </c>
      <c r="E48" s="58">
        <v>6</v>
      </c>
      <c r="G48" s="10">
        <v>41.6</v>
      </c>
      <c r="H48" s="24">
        <f t="shared" si="0"/>
        <v>25.91</v>
      </c>
      <c r="I48" s="10">
        <f t="shared" si="1"/>
        <v>299.52</v>
      </c>
      <c r="J48" s="10">
        <f t="shared" si="2"/>
        <v>155.46</v>
      </c>
      <c r="K48" s="10">
        <f t="shared" si="3"/>
        <v>454.98</v>
      </c>
      <c r="L48" s="80"/>
      <c r="M48" s="106" t="s">
        <v>275</v>
      </c>
    </row>
    <row r="49" spans="1:13" x14ac:dyDescent="0.25">
      <c r="A49" s="20"/>
      <c r="B49" s="113" t="s">
        <v>4</v>
      </c>
      <c r="C49" s="113"/>
      <c r="D49" s="113"/>
      <c r="E49" s="113"/>
      <c r="G49" s="27"/>
      <c r="H49" s="27"/>
      <c r="I49" s="10"/>
      <c r="J49" s="10"/>
      <c r="K49" s="10"/>
      <c r="L49" s="80"/>
      <c r="M49" s="75"/>
    </row>
    <row r="50" spans="1:13" s="97" customFormat="1" ht="26.1" customHeight="1" x14ac:dyDescent="0.25">
      <c r="A50" s="92" t="s">
        <v>123</v>
      </c>
      <c r="B50" s="96">
        <v>7486</v>
      </c>
      <c r="C50" s="70" t="s">
        <v>134</v>
      </c>
      <c r="D50" s="61" t="s">
        <v>43</v>
      </c>
      <c r="E50" s="61">
        <v>7</v>
      </c>
      <c r="G50" s="69"/>
      <c r="H50" s="69">
        <v>60.4</v>
      </c>
      <c r="I50" s="10">
        <f t="shared" ref="I50:I61" si="4">ROUND(E50*G50*1.2,2)</f>
        <v>0</v>
      </c>
      <c r="J50" s="10">
        <f t="shared" ref="J50:J61" si="5">ROUND(E50*H50,2)</f>
        <v>422.8</v>
      </c>
      <c r="K50" s="10">
        <f t="shared" ref="K50:K61" si="6">I50+J50</f>
        <v>422.8</v>
      </c>
      <c r="L50" s="82"/>
      <c r="M50" s="107"/>
    </row>
    <row r="51" spans="1:13" s="76" customFormat="1" x14ac:dyDescent="0.25">
      <c r="A51" s="94" t="s">
        <v>124</v>
      </c>
      <c r="B51" s="67">
        <v>22862</v>
      </c>
      <c r="C51" s="68" t="s">
        <v>75</v>
      </c>
      <c r="D51" s="59" t="s">
        <v>52</v>
      </c>
      <c r="E51" s="59">
        <v>35</v>
      </c>
      <c r="G51" s="89">
        <v>0.74</v>
      </c>
      <c r="H51" s="24">
        <f t="shared" ref="H51:H56" si="7">ROUND(G51*$S$22,2)</f>
        <v>0.46</v>
      </c>
      <c r="I51" s="10">
        <f t="shared" si="4"/>
        <v>31.08</v>
      </c>
      <c r="J51" s="10">
        <f t="shared" si="5"/>
        <v>16.100000000000001</v>
      </c>
      <c r="K51" s="10">
        <f t="shared" si="6"/>
        <v>47.18</v>
      </c>
      <c r="L51" s="80"/>
      <c r="M51" s="108">
        <v>1013</v>
      </c>
    </row>
    <row r="52" spans="1:13" s="76" customFormat="1" x14ac:dyDescent="0.25">
      <c r="A52" s="94" t="s">
        <v>125</v>
      </c>
      <c r="B52" s="67">
        <v>22863</v>
      </c>
      <c r="C52" s="68" t="s">
        <v>76</v>
      </c>
      <c r="D52" s="59" t="s">
        <v>52</v>
      </c>
      <c r="E52" s="59">
        <v>35</v>
      </c>
      <c r="G52" s="89">
        <v>0.74</v>
      </c>
      <c r="H52" s="24">
        <f t="shared" si="7"/>
        <v>0.46</v>
      </c>
      <c r="I52" s="10">
        <f t="shared" si="4"/>
        <v>31.08</v>
      </c>
      <c r="J52" s="10">
        <f t="shared" si="5"/>
        <v>16.100000000000001</v>
      </c>
      <c r="K52" s="10">
        <f t="shared" si="6"/>
        <v>47.18</v>
      </c>
      <c r="L52" s="80"/>
      <c r="M52" s="108">
        <v>1013</v>
      </c>
    </row>
    <row r="53" spans="1:13" s="76" customFormat="1" x14ac:dyDescent="0.25">
      <c r="A53" s="94" t="s">
        <v>126</v>
      </c>
      <c r="B53" s="65">
        <v>2001</v>
      </c>
      <c r="C53" s="66" t="s">
        <v>77</v>
      </c>
      <c r="D53" s="60" t="s">
        <v>43</v>
      </c>
      <c r="E53" s="59">
        <v>14</v>
      </c>
      <c r="G53" s="89">
        <v>23.55</v>
      </c>
      <c r="H53" s="24">
        <f t="shared" si="7"/>
        <v>14.67</v>
      </c>
      <c r="I53" s="10">
        <f t="shared" si="4"/>
        <v>395.64</v>
      </c>
      <c r="J53" s="10">
        <f t="shared" si="5"/>
        <v>205.38</v>
      </c>
      <c r="K53" s="10">
        <f t="shared" si="6"/>
        <v>601.02</v>
      </c>
      <c r="L53" s="80"/>
      <c r="M53" s="106" t="s">
        <v>275</v>
      </c>
    </row>
    <row r="54" spans="1:13" x14ac:dyDescent="0.25">
      <c r="A54" s="94" t="s">
        <v>127</v>
      </c>
      <c r="B54" s="63">
        <v>6387</v>
      </c>
      <c r="C54" s="64" t="s">
        <v>78</v>
      </c>
      <c r="D54" s="57" t="s">
        <v>43</v>
      </c>
      <c r="E54" s="58">
        <v>11</v>
      </c>
      <c r="G54" s="10">
        <v>2.93</v>
      </c>
      <c r="H54" s="24">
        <f t="shared" si="7"/>
        <v>1.82</v>
      </c>
      <c r="I54" s="10">
        <f t="shared" si="4"/>
        <v>38.68</v>
      </c>
      <c r="J54" s="10">
        <f t="shared" si="5"/>
        <v>20.02</v>
      </c>
      <c r="K54" s="10">
        <f t="shared" si="6"/>
        <v>58.7</v>
      </c>
      <c r="L54" s="80"/>
      <c r="M54" s="106" t="s">
        <v>275</v>
      </c>
    </row>
    <row r="55" spans="1:13" x14ac:dyDescent="0.25">
      <c r="A55" s="94" t="s">
        <v>128</v>
      </c>
      <c r="B55" s="63">
        <v>18530</v>
      </c>
      <c r="C55" s="64" t="s">
        <v>79</v>
      </c>
      <c r="D55" s="57" t="s">
        <v>43</v>
      </c>
      <c r="E55" s="58">
        <v>3</v>
      </c>
      <c r="G55" s="27">
        <v>4.8</v>
      </c>
      <c r="H55" s="24">
        <f t="shared" si="7"/>
        <v>2.99</v>
      </c>
      <c r="I55" s="10">
        <f t="shared" si="4"/>
        <v>17.28</v>
      </c>
      <c r="J55" s="10">
        <f t="shared" si="5"/>
        <v>8.9700000000000006</v>
      </c>
      <c r="K55" s="10">
        <f t="shared" si="6"/>
        <v>26.25</v>
      </c>
      <c r="L55" s="80"/>
      <c r="M55" s="106" t="s">
        <v>275</v>
      </c>
    </row>
    <row r="56" spans="1:13" x14ac:dyDescent="0.25">
      <c r="A56" s="94" t="s">
        <v>137</v>
      </c>
      <c r="B56" s="63">
        <v>17076</v>
      </c>
      <c r="C56" s="64" t="s">
        <v>80</v>
      </c>
      <c r="D56" s="57" t="s">
        <v>43</v>
      </c>
      <c r="E56" s="58">
        <v>7</v>
      </c>
      <c r="G56" s="27">
        <v>31.18</v>
      </c>
      <c r="H56" s="24">
        <f t="shared" si="7"/>
        <v>19.420000000000002</v>
      </c>
      <c r="I56" s="10">
        <f t="shared" si="4"/>
        <v>261.91000000000003</v>
      </c>
      <c r="J56" s="10">
        <f t="shared" si="5"/>
        <v>135.94</v>
      </c>
      <c r="K56" s="10">
        <f t="shared" si="6"/>
        <v>397.85</v>
      </c>
      <c r="L56" s="80"/>
      <c r="M56" s="75">
        <v>12216</v>
      </c>
    </row>
    <row r="57" spans="1:13" s="101" customFormat="1" ht="38.25" x14ac:dyDescent="0.25">
      <c r="A57" s="94" t="s">
        <v>129</v>
      </c>
      <c r="B57" s="96">
        <v>18439</v>
      </c>
      <c r="C57" s="98" t="s">
        <v>135</v>
      </c>
      <c r="D57" s="99" t="s">
        <v>43</v>
      </c>
      <c r="E57" s="100">
        <v>7</v>
      </c>
      <c r="G57" s="72"/>
      <c r="H57" s="102">
        <v>67.03</v>
      </c>
      <c r="I57" s="10">
        <f t="shared" si="4"/>
        <v>0</v>
      </c>
      <c r="J57" s="10">
        <f t="shared" si="5"/>
        <v>469.21</v>
      </c>
      <c r="K57" s="10">
        <f t="shared" si="6"/>
        <v>469.21</v>
      </c>
      <c r="L57" s="82"/>
      <c r="M57" s="103"/>
    </row>
    <row r="58" spans="1:13" x14ac:dyDescent="0.25">
      <c r="A58" s="94" t="s">
        <v>130</v>
      </c>
      <c r="B58" s="63">
        <v>1798</v>
      </c>
      <c r="C58" s="64" t="s">
        <v>69</v>
      </c>
      <c r="D58" s="57" t="s">
        <v>43</v>
      </c>
      <c r="E58" s="58">
        <v>28</v>
      </c>
      <c r="G58" s="27">
        <f>$G$43</f>
        <v>2.91</v>
      </c>
      <c r="H58" s="24">
        <f>$H$43</f>
        <v>1.81</v>
      </c>
      <c r="I58" s="10">
        <f t="shared" si="4"/>
        <v>97.78</v>
      </c>
      <c r="J58" s="10">
        <f t="shared" si="5"/>
        <v>50.68</v>
      </c>
      <c r="K58" s="10">
        <f t="shared" si="6"/>
        <v>148.46</v>
      </c>
      <c r="L58" s="80"/>
      <c r="M58" s="75">
        <v>442</v>
      </c>
    </row>
    <row r="59" spans="1:13" x14ac:dyDescent="0.25">
      <c r="A59" s="94" t="s">
        <v>131</v>
      </c>
      <c r="B59" s="63">
        <v>1799</v>
      </c>
      <c r="C59" s="64" t="s">
        <v>70</v>
      </c>
      <c r="D59" s="57" t="s">
        <v>43</v>
      </c>
      <c r="E59" s="58">
        <v>14</v>
      </c>
      <c r="G59" s="27">
        <f>$G$44</f>
        <v>2.85</v>
      </c>
      <c r="H59" s="24">
        <f>$H$44</f>
        <v>1.77</v>
      </c>
      <c r="I59" s="10">
        <f t="shared" si="4"/>
        <v>47.88</v>
      </c>
      <c r="J59" s="10">
        <f t="shared" si="5"/>
        <v>24.78</v>
      </c>
      <c r="K59" s="10">
        <f t="shared" si="6"/>
        <v>72.66</v>
      </c>
      <c r="L59" s="80"/>
      <c r="M59" s="106" t="s">
        <v>275</v>
      </c>
    </row>
    <row r="60" spans="1:13" x14ac:dyDescent="0.25">
      <c r="A60" s="94" t="s">
        <v>132</v>
      </c>
      <c r="B60" s="65">
        <v>1812</v>
      </c>
      <c r="C60" s="66" t="s">
        <v>71</v>
      </c>
      <c r="D60" s="57" t="s">
        <v>43</v>
      </c>
      <c r="E60" s="58">
        <v>42</v>
      </c>
      <c r="G60" s="10">
        <f>$G$45</f>
        <v>0.74</v>
      </c>
      <c r="H60" s="24">
        <f>$H$45</f>
        <v>0.46</v>
      </c>
      <c r="I60" s="10">
        <f t="shared" si="4"/>
        <v>37.299999999999997</v>
      </c>
      <c r="J60" s="10">
        <f t="shared" si="5"/>
        <v>19.32</v>
      </c>
      <c r="K60" s="10">
        <f t="shared" si="6"/>
        <v>56.62</v>
      </c>
      <c r="L60" s="80"/>
      <c r="M60" s="106" t="s">
        <v>275</v>
      </c>
    </row>
    <row r="61" spans="1:13" s="76" customFormat="1" x14ac:dyDescent="0.25">
      <c r="A61" s="94" t="s">
        <v>133</v>
      </c>
      <c r="B61" s="87">
        <v>24446</v>
      </c>
      <c r="C61" s="88" t="s">
        <v>81</v>
      </c>
      <c r="D61" s="60" t="s">
        <v>43</v>
      </c>
      <c r="E61" s="59">
        <v>7</v>
      </c>
      <c r="G61" s="89">
        <v>16.89</v>
      </c>
      <c r="H61" s="24">
        <f t="shared" ref="H61" si="8">ROUND(G61*$S$22,2)</f>
        <v>10.52</v>
      </c>
      <c r="I61" s="10">
        <f t="shared" si="4"/>
        <v>141.88</v>
      </c>
      <c r="J61" s="10">
        <f t="shared" si="5"/>
        <v>73.64</v>
      </c>
      <c r="K61" s="10">
        <f t="shared" si="6"/>
        <v>215.51999999999998</v>
      </c>
      <c r="L61" s="80"/>
      <c r="M61" s="108">
        <v>2510</v>
      </c>
    </row>
    <row r="62" spans="1:13" x14ac:dyDescent="0.25">
      <c r="A62" s="20"/>
      <c r="B62" s="12"/>
      <c r="C62" s="13" t="s">
        <v>10</v>
      </c>
      <c r="D62" s="14"/>
      <c r="E62" s="14"/>
      <c r="F62" s="14"/>
      <c r="G62" s="28"/>
      <c r="H62" s="29"/>
      <c r="I62" s="30">
        <f>SUM(I19:I61)</f>
        <v>15147.659999999998</v>
      </c>
      <c r="J62" s="30">
        <f t="shared" ref="J62:K62" si="9">SUM(J19:J61)</f>
        <v>8752.57</v>
      </c>
      <c r="K62" s="30">
        <f t="shared" si="9"/>
        <v>23900.229999999996</v>
      </c>
      <c r="L62" s="83"/>
      <c r="M62" s="23"/>
    </row>
    <row r="63" spans="1:13" ht="9" customHeight="1" x14ac:dyDescent="0.25"/>
    <row r="64" spans="1:13" ht="15" customHeight="1" x14ac:dyDescent="0.25">
      <c r="A64" s="8">
        <v>2</v>
      </c>
      <c r="B64" s="3" t="s">
        <v>32</v>
      </c>
      <c r="C64" s="3"/>
      <c r="D64" s="3"/>
      <c r="E64" s="3"/>
      <c r="G64" s="118" t="s">
        <v>9</v>
      </c>
      <c r="H64" s="118"/>
      <c r="I64" s="118"/>
      <c r="J64" s="118"/>
      <c r="K64" s="118"/>
      <c r="L64" s="77"/>
      <c r="M64" s="122" t="s">
        <v>15</v>
      </c>
    </row>
    <row r="65" spans="1:17" x14ac:dyDescent="0.25">
      <c r="A65" s="20"/>
      <c r="B65" s="3" t="s">
        <v>31</v>
      </c>
      <c r="C65" s="3"/>
      <c r="D65" s="3"/>
      <c r="E65" s="3"/>
      <c r="G65" s="125" t="s">
        <v>5</v>
      </c>
      <c r="H65" s="125"/>
      <c r="I65" s="125" t="s">
        <v>8</v>
      </c>
      <c r="J65" s="125"/>
      <c r="K65" s="125" t="s">
        <v>8</v>
      </c>
      <c r="L65" s="78"/>
      <c r="M65" s="123"/>
    </row>
    <row r="66" spans="1:17" ht="30" customHeight="1" x14ac:dyDescent="0.25">
      <c r="A66" s="20"/>
      <c r="B66" s="21" t="s">
        <v>14</v>
      </c>
      <c r="C66" s="2" t="s">
        <v>0</v>
      </c>
      <c r="D66" s="2" t="s">
        <v>1</v>
      </c>
      <c r="E66" s="1" t="s">
        <v>2</v>
      </c>
      <c r="G66" s="33" t="s">
        <v>6</v>
      </c>
      <c r="H66" s="33" t="s">
        <v>7</v>
      </c>
      <c r="I66" s="33" t="s">
        <v>6</v>
      </c>
      <c r="J66" s="33" t="s">
        <v>7</v>
      </c>
      <c r="K66" s="125"/>
      <c r="L66" s="78"/>
      <c r="M66" s="124"/>
    </row>
    <row r="67" spans="1:17" x14ac:dyDescent="0.25">
      <c r="A67" s="20"/>
      <c r="B67" s="113" t="s">
        <v>3</v>
      </c>
      <c r="C67" s="113"/>
      <c r="D67" s="113"/>
      <c r="E67" s="113"/>
      <c r="G67" s="17"/>
      <c r="H67" s="17"/>
      <c r="I67" s="18"/>
      <c r="J67" s="18"/>
      <c r="K67" s="18"/>
      <c r="L67" s="79"/>
      <c r="M67" s="106"/>
      <c r="O67" s="49" t="s">
        <v>26</v>
      </c>
      <c r="P67" s="50">
        <v>76.95</v>
      </c>
      <c r="Q67" s="51">
        <f>P67*57.47</f>
        <v>4422.3164999999999</v>
      </c>
    </row>
    <row r="68" spans="1:17" x14ac:dyDescent="0.25">
      <c r="A68" s="8" t="s">
        <v>136</v>
      </c>
      <c r="B68" s="45">
        <v>13814</v>
      </c>
      <c r="C68" s="62" t="s">
        <v>45</v>
      </c>
      <c r="D68" s="58" t="s">
        <v>43</v>
      </c>
      <c r="E68" s="58">
        <v>10</v>
      </c>
      <c r="G68" s="10">
        <f>$G$21</f>
        <v>28.52</v>
      </c>
      <c r="H68" s="10">
        <f>$H$21</f>
        <v>17.760000000000002</v>
      </c>
      <c r="I68" s="10">
        <f t="shared" ref="I68:I84" si="10">ROUND(E68*G68*1.2,2)</f>
        <v>342.24</v>
      </c>
      <c r="J68" s="10">
        <f t="shared" ref="J68:J84" si="11">ROUND(E68*H68,2)</f>
        <v>177.6</v>
      </c>
      <c r="K68" s="10">
        <f t="shared" ref="K68:K84" si="12">I68+J68</f>
        <v>519.84</v>
      </c>
      <c r="L68" s="80"/>
      <c r="M68" s="106" t="s">
        <v>275</v>
      </c>
      <c r="O68" s="49" t="s">
        <v>27</v>
      </c>
      <c r="P68" s="50"/>
      <c r="Q68" s="51"/>
    </row>
    <row r="69" spans="1:17" x14ac:dyDescent="0.25">
      <c r="A69" s="93" t="s">
        <v>138</v>
      </c>
      <c r="B69" s="67">
        <v>2270</v>
      </c>
      <c r="C69" s="68" t="s">
        <v>46</v>
      </c>
      <c r="D69" s="60" t="s">
        <v>43</v>
      </c>
      <c r="E69" s="59">
        <v>2</v>
      </c>
      <c r="G69" s="10">
        <f>$G$22</f>
        <v>15.81</v>
      </c>
      <c r="H69" s="10">
        <f>$H$22</f>
        <v>9.85</v>
      </c>
      <c r="I69" s="10">
        <f t="shared" si="10"/>
        <v>37.94</v>
      </c>
      <c r="J69" s="10">
        <f t="shared" si="11"/>
        <v>19.7</v>
      </c>
      <c r="K69" s="10">
        <f t="shared" si="12"/>
        <v>57.64</v>
      </c>
      <c r="L69" s="80"/>
      <c r="M69" s="75">
        <v>1094</v>
      </c>
      <c r="O69" s="53" t="s">
        <v>28</v>
      </c>
      <c r="P69" s="49">
        <v>27</v>
      </c>
      <c r="Q69" s="51">
        <f>P69*57.47</f>
        <v>1551.69</v>
      </c>
    </row>
    <row r="70" spans="1:17" x14ac:dyDescent="0.25">
      <c r="A70" s="93" t="s">
        <v>139</v>
      </c>
      <c r="B70" s="67">
        <v>2271</v>
      </c>
      <c r="C70" s="68" t="s">
        <v>47</v>
      </c>
      <c r="D70" s="60" t="s">
        <v>43</v>
      </c>
      <c r="E70" s="59">
        <v>6</v>
      </c>
      <c r="G70" s="10">
        <f>$G$23</f>
        <v>26</v>
      </c>
      <c r="H70" s="24">
        <f>$H$23</f>
        <v>16.190000000000001</v>
      </c>
      <c r="I70" s="10">
        <f t="shared" si="10"/>
        <v>187.2</v>
      </c>
      <c r="J70" s="10">
        <f t="shared" si="11"/>
        <v>97.14</v>
      </c>
      <c r="K70" s="10">
        <f t="shared" si="12"/>
        <v>284.33999999999997</v>
      </c>
      <c r="L70" s="80"/>
      <c r="M70" s="75">
        <v>1092</v>
      </c>
      <c r="O70" s="132" t="s">
        <v>10</v>
      </c>
      <c r="P70" s="132"/>
      <c r="Q70" s="52">
        <f>SUM(Q67:Q69)</f>
        <v>5974.0064999999995</v>
      </c>
    </row>
    <row r="71" spans="1:17" x14ac:dyDescent="0.25">
      <c r="A71" s="93" t="s">
        <v>140</v>
      </c>
      <c r="B71" s="63">
        <v>5230</v>
      </c>
      <c r="C71" s="64" t="s">
        <v>49</v>
      </c>
      <c r="D71" s="57" t="s">
        <v>50</v>
      </c>
      <c r="E71" s="58">
        <v>60</v>
      </c>
      <c r="G71" s="10">
        <f>$G$25</f>
        <v>58.91</v>
      </c>
      <c r="H71" s="10">
        <f>$H$25</f>
        <v>36.69</v>
      </c>
      <c r="I71" s="10">
        <f t="shared" si="10"/>
        <v>4241.5200000000004</v>
      </c>
      <c r="J71" s="10">
        <f t="shared" si="11"/>
        <v>2201.4</v>
      </c>
      <c r="K71" s="10">
        <f t="shared" si="12"/>
        <v>6442.92</v>
      </c>
      <c r="L71" s="80"/>
      <c r="M71" s="75">
        <v>868</v>
      </c>
    </row>
    <row r="72" spans="1:17" x14ac:dyDescent="0.25">
      <c r="A72" s="93" t="s">
        <v>141</v>
      </c>
      <c r="B72" s="65">
        <v>5231</v>
      </c>
      <c r="C72" s="66" t="s">
        <v>82</v>
      </c>
      <c r="D72" s="58" t="s">
        <v>50</v>
      </c>
      <c r="E72" s="59">
        <v>0.5</v>
      </c>
      <c r="G72" s="10">
        <v>55.32</v>
      </c>
      <c r="H72" s="24">
        <f t="shared" ref="H72" si="13">ROUND(G72*$S$22,2)</f>
        <v>34.450000000000003</v>
      </c>
      <c r="I72" s="10">
        <f t="shared" si="10"/>
        <v>33.19</v>
      </c>
      <c r="J72" s="10">
        <f t="shared" si="11"/>
        <v>17.23</v>
      </c>
      <c r="K72" s="10">
        <f t="shared" si="12"/>
        <v>50.42</v>
      </c>
      <c r="L72" s="80"/>
      <c r="M72" s="75">
        <v>863</v>
      </c>
    </row>
    <row r="73" spans="1:17" x14ac:dyDescent="0.25">
      <c r="A73" s="93" t="s">
        <v>142</v>
      </c>
      <c r="B73" s="65">
        <v>17031</v>
      </c>
      <c r="C73" s="64" t="s">
        <v>54</v>
      </c>
      <c r="D73" s="57" t="s">
        <v>43</v>
      </c>
      <c r="E73" s="59">
        <v>12</v>
      </c>
      <c r="G73" s="10">
        <f>$G$28</f>
        <v>0.83</v>
      </c>
      <c r="H73" s="10">
        <f>$H$28</f>
        <v>0.52</v>
      </c>
      <c r="I73" s="10">
        <f t="shared" si="10"/>
        <v>11.95</v>
      </c>
      <c r="J73" s="10">
        <f t="shared" si="11"/>
        <v>6.24</v>
      </c>
      <c r="K73" s="10">
        <f t="shared" si="12"/>
        <v>18.189999999999998</v>
      </c>
      <c r="L73" s="80"/>
      <c r="M73" s="106" t="s">
        <v>275</v>
      </c>
    </row>
    <row r="74" spans="1:17" x14ac:dyDescent="0.25">
      <c r="A74" s="93" t="s">
        <v>143</v>
      </c>
      <c r="B74" s="63">
        <v>1998</v>
      </c>
      <c r="C74" s="64" t="s">
        <v>55</v>
      </c>
      <c r="D74" s="57" t="s">
        <v>43</v>
      </c>
      <c r="E74" s="58">
        <v>12</v>
      </c>
      <c r="G74" s="10">
        <f>$G$29</f>
        <v>22.29</v>
      </c>
      <c r="H74" s="10">
        <f>$H$29</f>
        <v>13.88</v>
      </c>
      <c r="I74" s="10">
        <f t="shared" si="10"/>
        <v>320.98</v>
      </c>
      <c r="J74" s="10">
        <f t="shared" si="11"/>
        <v>166.56</v>
      </c>
      <c r="K74" s="10">
        <f t="shared" si="12"/>
        <v>487.54</v>
      </c>
      <c r="L74" s="80"/>
      <c r="M74" s="106" t="s">
        <v>275</v>
      </c>
    </row>
    <row r="75" spans="1:17" x14ac:dyDescent="0.25">
      <c r="A75" s="93" t="s">
        <v>144</v>
      </c>
      <c r="B75" s="63">
        <v>21755</v>
      </c>
      <c r="C75" s="64" t="s">
        <v>58</v>
      </c>
      <c r="D75" s="58" t="s">
        <v>43</v>
      </c>
      <c r="E75" s="59">
        <v>2</v>
      </c>
      <c r="G75" s="10">
        <f>$G$32</f>
        <v>4.7699999999999996</v>
      </c>
      <c r="H75" s="10">
        <f>$H$32</f>
        <v>2.97</v>
      </c>
      <c r="I75" s="10">
        <f t="shared" si="10"/>
        <v>11.45</v>
      </c>
      <c r="J75" s="10">
        <f t="shared" si="11"/>
        <v>5.94</v>
      </c>
      <c r="K75" s="10">
        <f t="shared" si="12"/>
        <v>17.39</v>
      </c>
      <c r="L75" s="80"/>
      <c r="M75" s="106" t="s">
        <v>275</v>
      </c>
    </row>
    <row r="76" spans="1:17" x14ac:dyDescent="0.25">
      <c r="A76" s="93" t="s">
        <v>145</v>
      </c>
      <c r="B76" s="63">
        <v>6786</v>
      </c>
      <c r="C76" s="64" t="s">
        <v>59</v>
      </c>
      <c r="D76" s="58" t="s">
        <v>43</v>
      </c>
      <c r="E76" s="58">
        <v>4</v>
      </c>
      <c r="G76" s="10">
        <f>$G$33</f>
        <v>22.27</v>
      </c>
      <c r="H76" s="10">
        <f>$H$33</f>
        <v>13.87</v>
      </c>
      <c r="I76" s="10">
        <f t="shared" si="10"/>
        <v>106.9</v>
      </c>
      <c r="J76" s="10">
        <f t="shared" si="11"/>
        <v>55.48</v>
      </c>
      <c r="K76" s="10">
        <f t="shared" si="12"/>
        <v>162.38</v>
      </c>
      <c r="L76" s="80"/>
      <c r="M76" s="106" t="s">
        <v>275</v>
      </c>
    </row>
    <row r="77" spans="1:17" x14ac:dyDescent="0.25">
      <c r="A77" s="93" t="s">
        <v>146</v>
      </c>
      <c r="B77" s="63">
        <v>6806</v>
      </c>
      <c r="C77" s="64" t="s">
        <v>83</v>
      </c>
      <c r="D77" s="58" t="s">
        <v>43</v>
      </c>
      <c r="E77" s="58">
        <v>8</v>
      </c>
      <c r="G77" s="10">
        <v>27.51</v>
      </c>
      <c r="H77" s="24">
        <f t="shared" ref="H77" si="14">ROUND(G77*$S$22,2)</f>
        <v>17.13</v>
      </c>
      <c r="I77" s="10">
        <f t="shared" si="10"/>
        <v>264.10000000000002</v>
      </c>
      <c r="J77" s="10">
        <f t="shared" si="11"/>
        <v>137.04</v>
      </c>
      <c r="K77" s="10">
        <f t="shared" si="12"/>
        <v>401.14</v>
      </c>
      <c r="L77" s="80"/>
      <c r="M77" s="106" t="s">
        <v>275</v>
      </c>
    </row>
    <row r="78" spans="1:17" x14ac:dyDescent="0.25">
      <c r="A78" s="93" t="s">
        <v>147</v>
      </c>
      <c r="B78" s="63">
        <v>5228</v>
      </c>
      <c r="C78" s="64" t="s">
        <v>63</v>
      </c>
      <c r="D78" s="58" t="s">
        <v>50</v>
      </c>
      <c r="E78" s="58">
        <v>0.4</v>
      </c>
      <c r="G78" s="10">
        <f>$G$37</f>
        <v>53.62</v>
      </c>
      <c r="H78" s="24">
        <f>$H$37</f>
        <v>33.39</v>
      </c>
      <c r="I78" s="10">
        <f t="shared" si="10"/>
        <v>25.74</v>
      </c>
      <c r="J78" s="10">
        <f t="shared" si="11"/>
        <v>13.36</v>
      </c>
      <c r="K78" s="10">
        <f t="shared" si="12"/>
        <v>39.099999999999994</v>
      </c>
      <c r="L78" s="80"/>
      <c r="M78" s="75">
        <v>38132</v>
      </c>
    </row>
    <row r="79" spans="1:17" x14ac:dyDescent="0.25">
      <c r="A79" s="93" t="s">
        <v>148</v>
      </c>
      <c r="B79" s="63">
        <v>2167</v>
      </c>
      <c r="C79" s="64" t="s">
        <v>66</v>
      </c>
      <c r="D79" s="58" t="s">
        <v>43</v>
      </c>
      <c r="E79" s="58">
        <v>2</v>
      </c>
      <c r="G79" s="10">
        <f>$G$40</f>
        <v>40</v>
      </c>
      <c r="H79" s="24">
        <f>$H$40</f>
        <v>24.91</v>
      </c>
      <c r="I79" s="10">
        <f t="shared" si="10"/>
        <v>96</v>
      </c>
      <c r="J79" s="10">
        <f t="shared" si="11"/>
        <v>49.82</v>
      </c>
      <c r="K79" s="10">
        <f t="shared" si="12"/>
        <v>145.82</v>
      </c>
      <c r="L79" s="80"/>
      <c r="M79" s="106" t="s">
        <v>275</v>
      </c>
    </row>
    <row r="80" spans="1:17" x14ac:dyDescent="0.25">
      <c r="A80" s="93" t="s">
        <v>149</v>
      </c>
      <c r="B80" s="63">
        <v>5013</v>
      </c>
      <c r="C80" s="64" t="s">
        <v>67</v>
      </c>
      <c r="D80" s="58" t="s">
        <v>43</v>
      </c>
      <c r="E80" s="58">
        <v>14</v>
      </c>
      <c r="G80" s="10">
        <f>$G$41</f>
        <v>3.88</v>
      </c>
      <c r="H80" s="24">
        <f>$H$41</f>
        <v>2.42</v>
      </c>
      <c r="I80" s="10">
        <f t="shared" si="10"/>
        <v>65.180000000000007</v>
      </c>
      <c r="J80" s="10">
        <f t="shared" si="11"/>
        <v>33.880000000000003</v>
      </c>
      <c r="K80" s="10">
        <f t="shared" si="12"/>
        <v>99.06</v>
      </c>
      <c r="L80" s="80"/>
      <c r="M80" s="75">
        <v>3398</v>
      </c>
    </row>
    <row r="81" spans="1:13" x14ac:dyDescent="0.25">
      <c r="A81" s="93" t="s">
        <v>150</v>
      </c>
      <c r="B81" s="63">
        <v>1798</v>
      </c>
      <c r="C81" s="64" t="s">
        <v>69</v>
      </c>
      <c r="D81" s="58" t="s">
        <v>43</v>
      </c>
      <c r="E81" s="58">
        <v>24</v>
      </c>
      <c r="G81" s="27">
        <f>$G$43</f>
        <v>2.91</v>
      </c>
      <c r="H81" s="24">
        <f>$H$43</f>
        <v>1.81</v>
      </c>
      <c r="I81" s="10">
        <f t="shared" si="10"/>
        <v>83.81</v>
      </c>
      <c r="J81" s="10">
        <f t="shared" si="11"/>
        <v>43.44</v>
      </c>
      <c r="K81" s="10">
        <f t="shared" si="12"/>
        <v>127.25</v>
      </c>
      <c r="L81" s="80"/>
      <c r="M81" s="75">
        <v>442</v>
      </c>
    </row>
    <row r="82" spans="1:13" x14ac:dyDescent="0.25">
      <c r="A82" s="93" t="s">
        <v>151</v>
      </c>
      <c r="B82" s="63">
        <v>1812</v>
      </c>
      <c r="C82" s="64" t="s">
        <v>71</v>
      </c>
      <c r="D82" s="58" t="s">
        <v>43</v>
      </c>
      <c r="E82" s="58">
        <v>24</v>
      </c>
      <c r="G82" s="10">
        <f>$G$45</f>
        <v>0.74</v>
      </c>
      <c r="H82" s="24">
        <f>$H$45</f>
        <v>0.46</v>
      </c>
      <c r="I82" s="10">
        <f t="shared" si="10"/>
        <v>21.31</v>
      </c>
      <c r="J82" s="10">
        <f t="shared" si="11"/>
        <v>11.04</v>
      </c>
      <c r="K82" s="10">
        <f t="shared" si="12"/>
        <v>32.349999999999994</v>
      </c>
      <c r="L82" s="80"/>
      <c r="M82" s="106" t="s">
        <v>275</v>
      </c>
    </row>
    <row r="83" spans="1:13" x14ac:dyDescent="0.25">
      <c r="A83" s="93" t="s">
        <v>152</v>
      </c>
      <c r="B83" s="63">
        <v>4628</v>
      </c>
      <c r="C83" s="64" t="s">
        <v>72</v>
      </c>
      <c r="D83" s="58" t="s">
        <v>43</v>
      </c>
      <c r="E83" s="58">
        <v>6</v>
      </c>
      <c r="G83" s="10">
        <f>$G$46</f>
        <v>884.5</v>
      </c>
      <c r="H83" s="24">
        <f>$H$46</f>
        <v>550.80999999999995</v>
      </c>
      <c r="I83" s="10">
        <f t="shared" si="10"/>
        <v>6368.4</v>
      </c>
      <c r="J83" s="10">
        <f t="shared" si="11"/>
        <v>3304.86</v>
      </c>
      <c r="K83" s="10">
        <f t="shared" si="12"/>
        <v>9673.26</v>
      </c>
      <c r="L83" s="80"/>
      <c r="M83" s="106" t="s">
        <v>275</v>
      </c>
    </row>
    <row r="84" spans="1:13" x14ac:dyDescent="0.25">
      <c r="A84" s="93" t="s">
        <v>153</v>
      </c>
      <c r="B84" s="63">
        <v>4751</v>
      </c>
      <c r="C84" s="64" t="s">
        <v>74</v>
      </c>
      <c r="D84" s="58" t="s">
        <v>43</v>
      </c>
      <c r="E84" s="58">
        <v>4</v>
      </c>
      <c r="G84" s="10">
        <f>$G$48</f>
        <v>41.6</v>
      </c>
      <c r="H84" s="24">
        <f>$H$48</f>
        <v>25.91</v>
      </c>
      <c r="I84" s="10">
        <f t="shared" si="10"/>
        <v>199.68</v>
      </c>
      <c r="J84" s="10">
        <f t="shared" si="11"/>
        <v>103.64</v>
      </c>
      <c r="K84" s="10">
        <f t="shared" si="12"/>
        <v>303.32</v>
      </c>
      <c r="L84" s="80"/>
      <c r="M84" s="106" t="s">
        <v>275</v>
      </c>
    </row>
    <row r="85" spans="1:13" x14ac:dyDescent="0.25">
      <c r="A85" s="20"/>
      <c r="B85" s="113" t="s">
        <v>4</v>
      </c>
      <c r="C85" s="113"/>
      <c r="D85" s="113"/>
      <c r="E85" s="113"/>
      <c r="G85" s="27"/>
      <c r="H85" s="27"/>
      <c r="I85" s="27"/>
      <c r="J85" s="27"/>
      <c r="K85" s="27"/>
      <c r="L85" s="80"/>
      <c r="M85" s="108"/>
    </row>
    <row r="86" spans="1:13" s="101" customFormat="1" ht="25.5" x14ac:dyDescent="0.25">
      <c r="A86" s="92" t="s">
        <v>154</v>
      </c>
      <c r="B86" s="96">
        <v>7486</v>
      </c>
      <c r="C86" s="70" t="s">
        <v>134</v>
      </c>
      <c r="D86" s="61" t="s">
        <v>43</v>
      </c>
      <c r="E86" s="61">
        <v>6</v>
      </c>
      <c r="G86" s="69">
        <f>$G$50</f>
        <v>0</v>
      </c>
      <c r="H86" s="69">
        <f>$H$50</f>
        <v>60.4</v>
      </c>
      <c r="I86" s="10">
        <f t="shared" ref="I86:I96" si="15">ROUND(E86*G86*1.2,2)</f>
        <v>0</v>
      </c>
      <c r="J86" s="10">
        <f t="shared" ref="J86:J96" si="16">ROUND(E86*H86,2)</f>
        <v>362.4</v>
      </c>
      <c r="K86" s="10">
        <f t="shared" ref="K86:K96" si="17">I86+J86</f>
        <v>362.4</v>
      </c>
      <c r="L86" s="82"/>
      <c r="M86" s="107"/>
    </row>
    <row r="87" spans="1:13" x14ac:dyDescent="0.25">
      <c r="A87" s="94" t="s">
        <v>155</v>
      </c>
      <c r="B87" s="71">
        <v>22862</v>
      </c>
      <c r="C87" s="70" t="s">
        <v>75</v>
      </c>
      <c r="D87" s="61" t="s">
        <v>52</v>
      </c>
      <c r="E87" s="61">
        <v>30</v>
      </c>
      <c r="G87" s="72">
        <f>$G$51</f>
        <v>0.74</v>
      </c>
      <c r="H87" s="73">
        <f>$H$51</f>
        <v>0.46</v>
      </c>
      <c r="I87" s="10">
        <f t="shared" si="15"/>
        <v>26.64</v>
      </c>
      <c r="J87" s="10">
        <f t="shared" si="16"/>
        <v>13.8</v>
      </c>
      <c r="K87" s="10">
        <f t="shared" si="17"/>
        <v>40.44</v>
      </c>
      <c r="L87" s="82"/>
      <c r="M87" s="108">
        <v>1013</v>
      </c>
    </row>
    <row r="88" spans="1:13" x14ac:dyDescent="0.25">
      <c r="A88" s="94" t="s">
        <v>156</v>
      </c>
      <c r="B88" s="45">
        <v>22863</v>
      </c>
      <c r="C88" s="62" t="s">
        <v>76</v>
      </c>
      <c r="D88" s="58" t="s">
        <v>52</v>
      </c>
      <c r="E88" s="58">
        <v>30</v>
      </c>
      <c r="G88" s="10">
        <f>$G$52</f>
        <v>0.74</v>
      </c>
      <c r="H88" s="24">
        <f>$H$52</f>
        <v>0.46</v>
      </c>
      <c r="I88" s="10">
        <f t="shared" si="15"/>
        <v>26.64</v>
      </c>
      <c r="J88" s="10">
        <f t="shared" si="16"/>
        <v>13.8</v>
      </c>
      <c r="K88" s="10">
        <f t="shared" si="17"/>
        <v>40.44</v>
      </c>
      <c r="L88" s="80"/>
      <c r="M88" s="108">
        <v>1013</v>
      </c>
    </row>
    <row r="89" spans="1:13" x14ac:dyDescent="0.25">
      <c r="A89" s="94" t="s">
        <v>157</v>
      </c>
      <c r="B89" s="45">
        <v>2001</v>
      </c>
      <c r="C89" s="62" t="s">
        <v>77</v>
      </c>
      <c r="D89" s="58" t="s">
        <v>43</v>
      </c>
      <c r="E89" s="58">
        <v>12</v>
      </c>
      <c r="G89" s="10">
        <f>$G$53</f>
        <v>23.55</v>
      </c>
      <c r="H89" s="24">
        <f>$H$53</f>
        <v>14.67</v>
      </c>
      <c r="I89" s="10">
        <f t="shared" si="15"/>
        <v>339.12</v>
      </c>
      <c r="J89" s="10">
        <f t="shared" si="16"/>
        <v>176.04</v>
      </c>
      <c r="K89" s="10">
        <f t="shared" si="17"/>
        <v>515.16</v>
      </c>
      <c r="L89" s="80"/>
      <c r="M89" s="106" t="s">
        <v>275</v>
      </c>
    </row>
    <row r="90" spans="1:13" x14ac:dyDescent="0.25">
      <c r="A90" s="94" t="s">
        <v>158</v>
      </c>
      <c r="B90" s="45">
        <v>6387</v>
      </c>
      <c r="C90" s="62" t="s">
        <v>78</v>
      </c>
      <c r="D90" s="58" t="s">
        <v>43</v>
      </c>
      <c r="E90" s="58">
        <v>12</v>
      </c>
      <c r="G90" s="10">
        <f>$G$54</f>
        <v>2.93</v>
      </c>
      <c r="H90" s="24">
        <f>$H$54</f>
        <v>1.82</v>
      </c>
      <c r="I90" s="10">
        <f t="shared" si="15"/>
        <v>42.19</v>
      </c>
      <c r="J90" s="10">
        <f t="shared" si="16"/>
        <v>21.84</v>
      </c>
      <c r="K90" s="10">
        <f t="shared" si="17"/>
        <v>64.03</v>
      </c>
      <c r="L90" s="80"/>
      <c r="M90" s="106" t="s">
        <v>275</v>
      </c>
    </row>
    <row r="91" spans="1:13" x14ac:dyDescent="0.25">
      <c r="A91" s="94" t="s">
        <v>159</v>
      </c>
      <c r="B91" s="45">
        <v>17076</v>
      </c>
      <c r="C91" s="62" t="s">
        <v>80</v>
      </c>
      <c r="D91" s="58" t="s">
        <v>43</v>
      </c>
      <c r="E91" s="58">
        <v>6</v>
      </c>
      <c r="G91" s="10">
        <f>$G$56</f>
        <v>31.18</v>
      </c>
      <c r="H91" s="24">
        <f>$H$56</f>
        <v>19.420000000000002</v>
      </c>
      <c r="I91" s="10">
        <f t="shared" si="15"/>
        <v>224.5</v>
      </c>
      <c r="J91" s="10">
        <f t="shared" si="16"/>
        <v>116.52</v>
      </c>
      <c r="K91" s="10">
        <f t="shared" si="17"/>
        <v>341.02</v>
      </c>
      <c r="L91" s="80"/>
      <c r="M91" s="75">
        <v>12216</v>
      </c>
    </row>
    <row r="92" spans="1:13" s="101" customFormat="1" ht="38.25" x14ac:dyDescent="0.25">
      <c r="A92" s="94" t="s">
        <v>160</v>
      </c>
      <c r="B92" s="104">
        <v>18439</v>
      </c>
      <c r="C92" s="98" t="s">
        <v>135</v>
      </c>
      <c r="D92" s="100" t="s">
        <v>43</v>
      </c>
      <c r="E92" s="100">
        <v>6</v>
      </c>
      <c r="G92" s="69">
        <f>$G$57</f>
        <v>0</v>
      </c>
      <c r="H92" s="102">
        <f>$H$57</f>
        <v>67.03</v>
      </c>
      <c r="I92" s="10">
        <f t="shared" si="15"/>
        <v>0</v>
      </c>
      <c r="J92" s="10">
        <f t="shared" si="16"/>
        <v>402.18</v>
      </c>
      <c r="K92" s="10">
        <f t="shared" si="17"/>
        <v>402.18</v>
      </c>
      <c r="L92" s="82"/>
      <c r="M92" s="103"/>
    </row>
    <row r="93" spans="1:13" x14ac:dyDescent="0.25">
      <c r="A93" s="94" t="s">
        <v>161</v>
      </c>
      <c r="B93" s="45">
        <v>1798</v>
      </c>
      <c r="C93" s="62" t="s">
        <v>69</v>
      </c>
      <c r="D93" s="58" t="s">
        <v>43</v>
      </c>
      <c r="E93" s="58">
        <v>24</v>
      </c>
      <c r="G93" s="27">
        <f>$G$43</f>
        <v>2.91</v>
      </c>
      <c r="H93" s="24">
        <f>$H$43</f>
        <v>1.81</v>
      </c>
      <c r="I93" s="10">
        <f t="shared" si="15"/>
        <v>83.81</v>
      </c>
      <c r="J93" s="10">
        <f t="shared" si="16"/>
        <v>43.44</v>
      </c>
      <c r="K93" s="10">
        <f t="shared" si="17"/>
        <v>127.25</v>
      </c>
      <c r="L93" s="80"/>
      <c r="M93" s="75">
        <v>442</v>
      </c>
    </row>
    <row r="94" spans="1:13" x14ac:dyDescent="0.25">
      <c r="A94" s="94" t="s">
        <v>162</v>
      </c>
      <c r="B94" s="45">
        <v>1799</v>
      </c>
      <c r="C94" s="62" t="s">
        <v>70</v>
      </c>
      <c r="D94" s="58" t="s">
        <v>43</v>
      </c>
      <c r="E94" s="58">
        <v>12</v>
      </c>
      <c r="G94" s="27">
        <f>$G$44</f>
        <v>2.85</v>
      </c>
      <c r="H94" s="24">
        <f>$H$44</f>
        <v>1.77</v>
      </c>
      <c r="I94" s="10">
        <f t="shared" si="15"/>
        <v>41.04</v>
      </c>
      <c r="J94" s="10">
        <f t="shared" si="16"/>
        <v>21.24</v>
      </c>
      <c r="K94" s="10">
        <f t="shared" si="17"/>
        <v>62.28</v>
      </c>
      <c r="L94" s="80"/>
      <c r="M94" s="106" t="s">
        <v>275</v>
      </c>
    </row>
    <row r="95" spans="1:13" x14ac:dyDescent="0.25">
      <c r="A95" s="94" t="s">
        <v>163</v>
      </c>
      <c r="B95" s="45">
        <v>1812</v>
      </c>
      <c r="C95" s="62" t="s">
        <v>71</v>
      </c>
      <c r="D95" s="58" t="s">
        <v>43</v>
      </c>
      <c r="E95" s="58">
        <v>36</v>
      </c>
      <c r="G95" s="10">
        <f>$G$45</f>
        <v>0.74</v>
      </c>
      <c r="H95" s="24">
        <f>$H$45</f>
        <v>0.46</v>
      </c>
      <c r="I95" s="10">
        <f t="shared" si="15"/>
        <v>31.97</v>
      </c>
      <c r="J95" s="10">
        <f t="shared" si="16"/>
        <v>16.559999999999999</v>
      </c>
      <c r="K95" s="10">
        <f t="shared" si="17"/>
        <v>48.53</v>
      </c>
      <c r="L95" s="80"/>
      <c r="M95" s="106" t="s">
        <v>275</v>
      </c>
    </row>
    <row r="96" spans="1:13" x14ac:dyDescent="0.25">
      <c r="A96" s="94" t="s">
        <v>164</v>
      </c>
      <c r="B96" s="45">
        <v>24446</v>
      </c>
      <c r="C96" s="62" t="s">
        <v>81</v>
      </c>
      <c r="D96" s="58" t="s">
        <v>43</v>
      </c>
      <c r="E96" s="58">
        <v>6</v>
      </c>
      <c r="G96" s="10">
        <f>$G$61</f>
        <v>16.89</v>
      </c>
      <c r="H96" s="24">
        <f>$H$61</f>
        <v>10.52</v>
      </c>
      <c r="I96" s="10">
        <f t="shared" si="15"/>
        <v>121.61</v>
      </c>
      <c r="J96" s="10">
        <f t="shared" si="16"/>
        <v>63.12</v>
      </c>
      <c r="K96" s="10">
        <f t="shared" si="17"/>
        <v>184.73</v>
      </c>
      <c r="L96" s="80"/>
      <c r="M96" s="108">
        <v>2510</v>
      </c>
    </row>
    <row r="97" spans="1:17" x14ac:dyDescent="0.25">
      <c r="A97" s="20"/>
      <c r="B97" s="12"/>
      <c r="C97" s="13" t="s">
        <v>10</v>
      </c>
      <c r="D97" s="14"/>
      <c r="E97" s="14"/>
      <c r="F97" s="14"/>
      <c r="G97" s="28"/>
      <c r="H97" s="29"/>
      <c r="I97" s="30">
        <f>SUM(I68:I96)</f>
        <v>13355.11</v>
      </c>
      <c r="J97" s="30">
        <f t="shared" ref="J97:K97" si="18">SUM(J68:J96)</f>
        <v>7695.3100000000013</v>
      </c>
      <c r="K97" s="30">
        <f t="shared" si="18"/>
        <v>21050.419999999995</v>
      </c>
      <c r="L97" s="83"/>
      <c r="M97" s="109"/>
    </row>
    <row r="98" spans="1:17" ht="9" customHeight="1" x14ac:dyDescent="0.25">
      <c r="G98" s="25"/>
      <c r="H98" s="25"/>
      <c r="I98" s="25"/>
      <c r="J98" s="25"/>
      <c r="K98" s="25"/>
      <c r="L98" s="84"/>
    </row>
    <row r="99" spans="1:17" x14ac:dyDescent="0.25">
      <c r="A99" s="8">
        <v>3</v>
      </c>
      <c r="B99" s="3" t="s">
        <v>37</v>
      </c>
      <c r="C99" s="3"/>
      <c r="D99" s="3"/>
      <c r="E99" s="3"/>
      <c r="G99" s="130" t="s">
        <v>9</v>
      </c>
      <c r="H99" s="130"/>
      <c r="I99" s="130"/>
      <c r="J99" s="130"/>
      <c r="K99" s="130"/>
      <c r="L99" s="85"/>
      <c r="M99" s="122" t="s">
        <v>15</v>
      </c>
    </row>
    <row r="100" spans="1:17" x14ac:dyDescent="0.25">
      <c r="A100" s="8"/>
      <c r="B100" s="3" t="s">
        <v>34</v>
      </c>
      <c r="C100" s="3"/>
      <c r="D100" s="3"/>
      <c r="E100" s="3"/>
      <c r="G100" s="117" t="s">
        <v>5</v>
      </c>
      <c r="H100" s="117"/>
      <c r="I100" s="117" t="s">
        <v>8</v>
      </c>
      <c r="J100" s="117"/>
      <c r="K100" s="117" t="s">
        <v>8</v>
      </c>
      <c r="L100" s="81"/>
      <c r="M100" s="123"/>
    </row>
    <row r="101" spans="1:17" ht="30" customHeight="1" x14ac:dyDescent="0.25">
      <c r="A101" s="8"/>
      <c r="B101" s="21" t="s">
        <v>14</v>
      </c>
      <c r="C101" s="2" t="s">
        <v>0</v>
      </c>
      <c r="D101" s="2" t="s">
        <v>1</v>
      </c>
      <c r="E101" s="1" t="s">
        <v>2</v>
      </c>
      <c r="G101" s="31" t="s">
        <v>6</v>
      </c>
      <c r="H101" s="31" t="s">
        <v>7</v>
      </c>
      <c r="I101" s="31" t="s">
        <v>6</v>
      </c>
      <c r="J101" s="31" t="s">
        <v>7</v>
      </c>
      <c r="K101" s="117"/>
      <c r="L101" s="81"/>
      <c r="M101" s="124"/>
    </row>
    <row r="102" spans="1:17" x14ac:dyDescent="0.25">
      <c r="A102" s="8"/>
      <c r="B102" s="113" t="s">
        <v>3</v>
      </c>
      <c r="C102" s="113"/>
      <c r="D102" s="113"/>
      <c r="E102" s="113"/>
      <c r="G102" s="32"/>
      <c r="H102" s="32"/>
      <c r="I102" s="32"/>
      <c r="J102" s="32"/>
      <c r="K102" s="32"/>
      <c r="L102" s="81"/>
      <c r="M102" s="23"/>
      <c r="O102" s="49" t="s">
        <v>26</v>
      </c>
      <c r="P102" s="50">
        <v>83.73</v>
      </c>
      <c r="Q102" s="51">
        <f>P102*57.47</f>
        <v>4811.9630999999999</v>
      </c>
    </row>
    <row r="103" spans="1:17" x14ac:dyDescent="0.25">
      <c r="A103" s="8" t="s">
        <v>165</v>
      </c>
      <c r="B103" s="63">
        <v>23151</v>
      </c>
      <c r="C103" s="64" t="s">
        <v>42</v>
      </c>
      <c r="D103" s="57" t="s">
        <v>43</v>
      </c>
      <c r="E103" s="58">
        <v>9</v>
      </c>
      <c r="G103" s="10">
        <f>$G$19</f>
        <v>0.2</v>
      </c>
      <c r="H103" s="24">
        <f>$H$19</f>
        <v>0.12</v>
      </c>
      <c r="I103" s="10">
        <f t="shared" ref="I103:I128" si="19">ROUND(E103*G103*1.2,2)</f>
        <v>2.16</v>
      </c>
      <c r="J103" s="10">
        <f t="shared" ref="J103:J128" si="20">ROUND(E103*H103,2)</f>
        <v>1.08</v>
      </c>
      <c r="K103" s="10">
        <f t="shared" ref="K103:K128" si="21">I103+J103</f>
        <v>3.24</v>
      </c>
      <c r="L103" s="80"/>
      <c r="M103" s="106">
        <v>411</v>
      </c>
      <c r="O103" s="49" t="s">
        <v>27</v>
      </c>
      <c r="P103" s="50"/>
      <c r="Q103" s="51"/>
    </row>
    <row r="104" spans="1:17" x14ac:dyDescent="0.25">
      <c r="A104" s="93" t="s">
        <v>166</v>
      </c>
      <c r="B104" s="63">
        <v>6154</v>
      </c>
      <c r="C104" s="66" t="s">
        <v>44</v>
      </c>
      <c r="D104" s="57" t="s">
        <v>43</v>
      </c>
      <c r="E104" s="58">
        <v>2</v>
      </c>
      <c r="G104" s="10">
        <f>$G$20</f>
        <v>5.01</v>
      </c>
      <c r="H104" s="10">
        <f>$H$20</f>
        <v>3.12</v>
      </c>
      <c r="I104" s="10">
        <f t="shared" si="19"/>
        <v>12.02</v>
      </c>
      <c r="J104" s="10">
        <f t="shared" si="20"/>
        <v>6.24</v>
      </c>
      <c r="K104" s="10">
        <f t="shared" si="21"/>
        <v>18.259999999999998</v>
      </c>
      <c r="L104" s="80"/>
      <c r="M104" s="106">
        <v>11272</v>
      </c>
      <c r="O104" s="53" t="s">
        <v>28</v>
      </c>
      <c r="P104" s="49">
        <v>31.5</v>
      </c>
      <c r="Q104" s="51">
        <f>P104*57.47</f>
        <v>1810.3050000000001</v>
      </c>
    </row>
    <row r="105" spans="1:17" x14ac:dyDescent="0.25">
      <c r="A105" s="93" t="s">
        <v>167</v>
      </c>
      <c r="B105" s="67">
        <v>13814</v>
      </c>
      <c r="C105" s="68" t="s">
        <v>45</v>
      </c>
      <c r="D105" s="60" t="s">
        <v>43</v>
      </c>
      <c r="E105" s="59">
        <v>6</v>
      </c>
      <c r="G105" s="10">
        <f>$G$21</f>
        <v>28.52</v>
      </c>
      <c r="H105" s="10">
        <f>$H$21</f>
        <v>17.760000000000002</v>
      </c>
      <c r="I105" s="10">
        <f t="shared" si="19"/>
        <v>205.34</v>
      </c>
      <c r="J105" s="10">
        <f t="shared" si="20"/>
        <v>106.56</v>
      </c>
      <c r="K105" s="10">
        <f t="shared" si="21"/>
        <v>311.89999999999998</v>
      </c>
      <c r="L105" s="80"/>
      <c r="M105" s="106" t="s">
        <v>275</v>
      </c>
      <c r="O105" s="132" t="s">
        <v>10</v>
      </c>
      <c r="P105" s="132"/>
      <c r="Q105" s="52">
        <f>SUM(Q102:Q104)</f>
        <v>6622.2681000000002</v>
      </c>
    </row>
    <row r="106" spans="1:17" x14ac:dyDescent="0.25">
      <c r="A106" s="93" t="s">
        <v>168</v>
      </c>
      <c r="B106" s="63">
        <v>2270</v>
      </c>
      <c r="C106" s="66" t="s">
        <v>46</v>
      </c>
      <c r="D106" s="57" t="s">
        <v>43</v>
      </c>
      <c r="E106" s="59">
        <v>2</v>
      </c>
      <c r="G106" s="10">
        <f>$G$22</f>
        <v>15.81</v>
      </c>
      <c r="H106" s="10">
        <f>$H$22</f>
        <v>9.85</v>
      </c>
      <c r="I106" s="10">
        <f t="shared" si="19"/>
        <v>37.94</v>
      </c>
      <c r="J106" s="10">
        <f t="shared" si="20"/>
        <v>19.7</v>
      </c>
      <c r="K106" s="10">
        <f t="shared" si="21"/>
        <v>57.64</v>
      </c>
      <c r="L106" s="80"/>
      <c r="M106" s="75">
        <v>1094</v>
      </c>
    </row>
    <row r="107" spans="1:17" x14ac:dyDescent="0.25">
      <c r="A107" s="93" t="s">
        <v>169</v>
      </c>
      <c r="B107" s="4">
        <v>2271</v>
      </c>
      <c r="C107" s="5" t="s">
        <v>47</v>
      </c>
      <c r="D107" s="57" t="s">
        <v>43</v>
      </c>
      <c r="E107" s="58">
        <v>6</v>
      </c>
      <c r="G107" s="10">
        <f>$G$23</f>
        <v>26</v>
      </c>
      <c r="H107" s="24">
        <f>$H$23</f>
        <v>16.190000000000001</v>
      </c>
      <c r="I107" s="10">
        <f t="shared" si="19"/>
        <v>187.2</v>
      </c>
      <c r="J107" s="10">
        <f t="shared" si="20"/>
        <v>97.14</v>
      </c>
      <c r="K107" s="10">
        <f t="shared" si="21"/>
        <v>284.33999999999997</v>
      </c>
      <c r="L107" s="80"/>
      <c r="M107" s="75">
        <v>1092</v>
      </c>
    </row>
    <row r="108" spans="1:17" x14ac:dyDescent="0.25">
      <c r="A108" s="93" t="s">
        <v>170</v>
      </c>
      <c r="B108" s="63">
        <v>1827</v>
      </c>
      <c r="C108" s="64" t="s">
        <v>48</v>
      </c>
      <c r="D108" s="57" t="s">
        <v>43</v>
      </c>
      <c r="E108" s="58">
        <v>2</v>
      </c>
      <c r="G108" s="10">
        <f>$G$24</f>
        <v>0.57999999999999996</v>
      </c>
      <c r="H108" s="10">
        <f>$H$24</f>
        <v>0.36</v>
      </c>
      <c r="I108" s="10">
        <f t="shared" si="19"/>
        <v>1.39</v>
      </c>
      <c r="J108" s="10">
        <f t="shared" si="20"/>
        <v>0.72</v>
      </c>
      <c r="K108" s="10">
        <f t="shared" si="21"/>
        <v>2.11</v>
      </c>
      <c r="L108" s="80"/>
      <c r="M108" s="75">
        <v>379</v>
      </c>
    </row>
    <row r="109" spans="1:17" x14ac:dyDescent="0.25">
      <c r="A109" s="93" t="s">
        <v>171</v>
      </c>
      <c r="B109" s="63">
        <v>5230</v>
      </c>
      <c r="C109" s="64" t="s">
        <v>49</v>
      </c>
      <c r="D109" s="57" t="s">
        <v>50</v>
      </c>
      <c r="E109" s="58">
        <v>63.3</v>
      </c>
      <c r="G109" s="10">
        <f>$G$25</f>
        <v>58.91</v>
      </c>
      <c r="H109" s="10">
        <f>$H$25</f>
        <v>36.69</v>
      </c>
      <c r="I109" s="10">
        <f t="shared" si="19"/>
        <v>4474.8</v>
      </c>
      <c r="J109" s="10">
        <f t="shared" si="20"/>
        <v>2322.48</v>
      </c>
      <c r="K109" s="10">
        <f t="shared" si="21"/>
        <v>6797.2800000000007</v>
      </c>
      <c r="L109" s="80"/>
      <c r="M109" s="75">
        <v>868</v>
      </c>
    </row>
    <row r="110" spans="1:17" x14ac:dyDescent="0.25">
      <c r="A110" s="93" t="s">
        <v>172</v>
      </c>
      <c r="B110" s="63">
        <v>17032</v>
      </c>
      <c r="C110" s="64" t="s">
        <v>53</v>
      </c>
      <c r="D110" s="57" t="s">
        <v>43</v>
      </c>
      <c r="E110" s="58">
        <v>1</v>
      </c>
      <c r="G110" s="10">
        <f>$G$27</f>
        <v>0.83</v>
      </c>
      <c r="H110" s="10">
        <f>$H$27</f>
        <v>0.52</v>
      </c>
      <c r="I110" s="10">
        <f t="shared" si="19"/>
        <v>1</v>
      </c>
      <c r="J110" s="10">
        <f t="shared" si="20"/>
        <v>0.52</v>
      </c>
      <c r="K110" s="10">
        <f t="shared" si="21"/>
        <v>1.52</v>
      </c>
      <c r="L110" s="80"/>
      <c r="M110" s="106" t="s">
        <v>275</v>
      </c>
    </row>
    <row r="111" spans="1:17" x14ac:dyDescent="0.25">
      <c r="A111" s="93" t="s">
        <v>173</v>
      </c>
      <c r="B111" s="63">
        <v>17031</v>
      </c>
      <c r="C111" s="64" t="s">
        <v>54</v>
      </c>
      <c r="D111" s="57" t="s">
        <v>43</v>
      </c>
      <c r="E111" s="58">
        <v>8</v>
      </c>
      <c r="G111" s="10">
        <f>$G$28</f>
        <v>0.83</v>
      </c>
      <c r="H111" s="10">
        <f>$H$28</f>
        <v>0.52</v>
      </c>
      <c r="I111" s="10">
        <f t="shared" si="19"/>
        <v>7.97</v>
      </c>
      <c r="J111" s="10">
        <f t="shared" si="20"/>
        <v>4.16</v>
      </c>
      <c r="K111" s="10">
        <f t="shared" si="21"/>
        <v>12.129999999999999</v>
      </c>
      <c r="L111" s="80"/>
      <c r="M111" s="106" t="s">
        <v>275</v>
      </c>
    </row>
    <row r="112" spans="1:17" x14ac:dyDescent="0.25">
      <c r="A112" s="93" t="s">
        <v>174</v>
      </c>
      <c r="B112" s="63">
        <v>1998</v>
      </c>
      <c r="C112" s="64" t="s">
        <v>55</v>
      </c>
      <c r="D112" s="57" t="s">
        <v>43</v>
      </c>
      <c r="E112" s="58">
        <v>13</v>
      </c>
      <c r="G112" s="10">
        <f>$G$29</f>
        <v>22.29</v>
      </c>
      <c r="H112" s="10">
        <f>$H$29</f>
        <v>13.88</v>
      </c>
      <c r="I112" s="10">
        <f t="shared" si="19"/>
        <v>347.72</v>
      </c>
      <c r="J112" s="10">
        <f t="shared" si="20"/>
        <v>180.44</v>
      </c>
      <c r="K112" s="10">
        <f t="shared" si="21"/>
        <v>528.16000000000008</v>
      </c>
      <c r="L112" s="80"/>
      <c r="M112" s="106" t="s">
        <v>275</v>
      </c>
    </row>
    <row r="113" spans="1:13" x14ac:dyDescent="0.25">
      <c r="A113" s="93" t="s">
        <v>175</v>
      </c>
      <c r="B113" s="65">
        <v>6469</v>
      </c>
      <c r="C113" s="66" t="s">
        <v>57</v>
      </c>
      <c r="D113" s="57" t="s">
        <v>43</v>
      </c>
      <c r="E113" s="58">
        <v>1</v>
      </c>
      <c r="G113" s="10">
        <f>$G$31</f>
        <v>3.3</v>
      </c>
      <c r="H113" s="10">
        <f>$H$31</f>
        <v>2.06</v>
      </c>
      <c r="I113" s="10">
        <f t="shared" si="19"/>
        <v>3.96</v>
      </c>
      <c r="J113" s="10">
        <f t="shared" si="20"/>
        <v>2.06</v>
      </c>
      <c r="K113" s="10">
        <f t="shared" si="21"/>
        <v>6.02</v>
      </c>
      <c r="L113" s="80"/>
      <c r="M113" s="106" t="s">
        <v>275</v>
      </c>
    </row>
    <row r="114" spans="1:13" x14ac:dyDescent="0.25">
      <c r="A114" s="93" t="s">
        <v>176</v>
      </c>
      <c r="B114" s="65">
        <v>21755</v>
      </c>
      <c r="C114" s="66" t="s">
        <v>58</v>
      </c>
      <c r="D114" s="57" t="s">
        <v>43</v>
      </c>
      <c r="E114" s="58">
        <v>2</v>
      </c>
      <c r="G114" s="10">
        <f>$G$32</f>
        <v>4.7699999999999996</v>
      </c>
      <c r="H114" s="10">
        <f>$H$32</f>
        <v>2.97</v>
      </c>
      <c r="I114" s="10">
        <f t="shared" si="19"/>
        <v>11.45</v>
      </c>
      <c r="J114" s="10">
        <f t="shared" si="20"/>
        <v>5.94</v>
      </c>
      <c r="K114" s="10">
        <f t="shared" si="21"/>
        <v>17.39</v>
      </c>
      <c r="L114" s="80"/>
      <c r="M114" s="106" t="s">
        <v>275</v>
      </c>
    </row>
    <row r="115" spans="1:13" x14ac:dyDescent="0.25">
      <c r="A115" s="93" t="s">
        <v>177</v>
      </c>
      <c r="B115" s="65">
        <v>6405</v>
      </c>
      <c r="C115" s="66" t="s">
        <v>84</v>
      </c>
      <c r="D115" s="57" t="s">
        <v>43</v>
      </c>
      <c r="E115" s="58">
        <v>1</v>
      </c>
      <c r="G115" s="10">
        <v>6.9</v>
      </c>
      <c r="H115" s="24">
        <f t="shared" ref="H115" si="22">ROUND(G115*$S$22,2)</f>
        <v>4.3</v>
      </c>
      <c r="I115" s="10">
        <f t="shared" si="19"/>
        <v>8.2799999999999994</v>
      </c>
      <c r="J115" s="10">
        <f t="shared" si="20"/>
        <v>4.3</v>
      </c>
      <c r="K115" s="10">
        <f t="shared" si="21"/>
        <v>12.579999999999998</v>
      </c>
      <c r="L115" s="80"/>
      <c r="M115" s="106" t="s">
        <v>275</v>
      </c>
    </row>
    <row r="116" spans="1:13" x14ac:dyDescent="0.25">
      <c r="A116" s="93" t="s">
        <v>178</v>
      </c>
      <c r="B116" s="65">
        <v>6786</v>
      </c>
      <c r="C116" s="66" t="s">
        <v>59</v>
      </c>
      <c r="D116" s="57" t="s">
        <v>43</v>
      </c>
      <c r="E116" s="58">
        <v>6</v>
      </c>
      <c r="G116" s="10">
        <f>$G$33</f>
        <v>22.27</v>
      </c>
      <c r="H116" s="10">
        <f>$H$33</f>
        <v>13.87</v>
      </c>
      <c r="I116" s="10">
        <f t="shared" si="19"/>
        <v>160.34</v>
      </c>
      <c r="J116" s="10">
        <f t="shared" si="20"/>
        <v>83.22</v>
      </c>
      <c r="K116" s="10">
        <f t="shared" si="21"/>
        <v>243.56</v>
      </c>
      <c r="L116" s="80"/>
      <c r="M116" s="106" t="s">
        <v>275</v>
      </c>
    </row>
    <row r="117" spans="1:13" x14ac:dyDescent="0.25">
      <c r="A117" s="93" t="s">
        <v>179</v>
      </c>
      <c r="B117" s="65">
        <v>6805</v>
      </c>
      <c r="C117" s="66" t="s">
        <v>60</v>
      </c>
      <c r="D117" s="57" t="s">
        <v>43</v>
      </c>
      <c r="E117" s="58">
        <v>1</v>
      </c>
      <c r="G117" s="10">
        <f>$G$34</f>
        <v>27.51</v>
      </c>
      <c r="H117" s="10">
        <f>$H$34</f>
        <v>17.13</v>
      </c>
      <c r="I117" s="10">
        <f t="shared" si="19"/>
        <v>33.01</v>
      </c>
      <c r="J117" s="10">
        <f t="shared" si="20"/>
        <v>17.13</v>
      </c>
      <c r="K117" s="10">
        <f t="shared" si="21"/>
        <v>50.14</v>
      </c>
      <c r="L117" s="80"/>
      <c r="M117" s="106" t="s">
        <v>275</v>
      </c>
    </row>
    <row r="118" spans="1:13" x14ac:dyDescent="0.25">
      <c r="A118" s="93" t="s">
        <v>180</v>
      </c>
      <c r="B118" s="65">
        <v>18532</v>
      </c>
      <c r="C118" s="66" t="s">
        <v>85</v>
      </c>
      <c r="D118" s="57" t="s">
        <v>43</v>
      </c>
      <c r="E118" s="58">
        <v>3</v>
      </c>
      <c r="G118" s="10">
        <v>8.98</v>
      </c>
      <c r="H118" s="24">
        <f t="shared" ref="H118" si="23">ROUND(G118*$S$22,2)</f>
        <v>5.59</v>
      </c>
      <c r="I118" s="10">
        <f t="shared" si="19"/>
        <v>32.33</v>
      </c>
      <c r="J118" s="10">
        <f t="shared" si="20"/>
        <v>16.77</v>
      </c>
      <c r="K118" s="10">
        <f t="shared" si="21"/>
        <v>49.099999999999994</v>
      </c>
      <c r="L118" s="80"/>
      <c r="M118" s="106" t="s">
        <v>275</v>
      </c>
    </row>
    <row r="119" spans="1:13" x14ac:dyDescent="0.25">
      <c r="A119" s="93" t="s">
        <v>181</v>
      </c>
      <c r="B119" s="65">
        <v>5228</v>
      </c>
      <c r="C119" s="66" t="s">
        <v>63</v>
      </c>
      <c r="D119" s="57" t="s">
        <v>50</v>
      </c>
      <c r="E119" s="58">
        <v>0.5</v>
      </c>
      <c r="G119" s="10">
        <f>$G$37</f>
        <v>53.62</v>
      </c>
      <c r="H119" s="24">
        <f>$H$37</f>
        <v>33.39</v>
      </c>
      <c r="I119" s="10">
        <f t="shared" si="19"/>
        <v>32.17</v>
      </c>
      <c r="J119" s="10">
        <f t="shared" si="20"/>
        <v>16.7</v>
      </c>
      <c r="K119" s="10">
        <f t="shared" si="21"/>
        <v>48.870000000000005</v>
      </c>
      <c r="L119" s="80"/>
      <c r="M119" s="75">
        <v>38132</v>
      </c>
    </row>
    <row r="120" spans="1:13" x14ac:dyDescent="0.25">
      <c r="A120" s="93" t="s">
        <v>182</v>
      </c>
      <c r="B120" s="65">
        <v>2167</v>
      </c>
      <c r="C120" s="66" t="s">
        <v>66</v>
      </c>
      <c r="D120" s="57" t="s">
        <v>43</v>
      </c>
      <c r="E120" s="58">
        <v>2</v>
      </c>
      <c r="G120" s="10">
        <f>$G$40</f>
        <v>40</v>
      </c>
      <c r="H120" s="24">
        <f>$H$40</f>
        <v>24.91</v>
      </c>
      <c r="I120" s="10">
        <f t="shared" si="19"/>
        <v>96</v>
      </c>
      <c r="J120" s="10">
        <f t="shared" si="20"/>
        <v>49.82</v>
      </c>
      <c r="K120" s="10">
        <f t="shared" si="21"/>
        <v>145.82</v>
      </c>
      <c r="L120" s="80"/>
      <c r="M120" s="106" t="s">
        <v>275</v>
      </c>
    </row>
    <row r="121" spans="1:13" x14ac:dyDescent="0.25">
      <c r="A121" s="93" t="s">
        <v>183</v>
      </c>
      <c r="B121" s="65">
        <v>5013</v>
      </c>
      <c r="C121" s="66" t="s">
        <v>67</v>
      </c>
      <c r="D121" s="57" t="s">
        <v>43</v>
      </c>
      <c r="E121" s="58">
        <v>14</v>
      </c>
      <c r="G121" s="10">
        <f>$G$41</f>
        <v>3.88</v>
      </c>
      <c r="H121" s="24">
        <f>$H$41</f>
        <v>2.42</v>
      </c>
      <c r="I121" s="10">
        <f t="shared" si="19"/>
        <v>65.180000000000007</v>
      </c>
      <c r="J121" s="10">
        <f t="shared" si="20"/>
        <v>33.880000000000003</v>
      </c>
      <c r="K121" s="10">
        <f t="shared" si="21"/>
        <v>99.06</v>
      </c>
      <c r="L121" s="80"/>
      <c r="M121" s="75">
        <v>3398</v>
      </c>
    </row>
    <row r="122" spans="1:13" x14ac:dyDescent="0.25">
      <c r="A122" s="93" t="s">
        <v>184</v>
      </c>
      <c r="B122" s="65">
        <v>2242</v>
      </c>
      <c r="C122" s="66" t="s">
        <v>68</v>
      </c>
      <c r="D122" s="57" t="s">
        <v>43</v>
      </c>
      <c r="E122" s="58">
        <v>2</v>
      </c>
      <c r="G122" s="10">
        <f>$G$42</f>
        <v>5.78</v>
      </c>
      <c r="H122" s="10">
        <f>$H$42</f>
        <v>3.6</v>
      </c>
      <c r="I122" s="10">
        <f t="shared" si="19"/>
        <v>13.87</v>
      </c>
      <c r="J122" s="10">
        <f t="shared" si="20"/>
        <v>7.2</v>
      </c>
      <c r="K122" s="10">
        <f t="shared" si="21"/>
        <v>21.07</v>
      </c>
      <c r="L122" s="80"/>
      <c r="M122" s="106" t="s">
        <v>275</v>
      </c>
    </row>
    <row r="123" spans="1:13" x14ac:dyDescent="0.25">
      <c r="A123" s="93" t="s">
        <v>185</v>
      </c>
      <c r="B123" s="65">
        <v>1798</v>
      </c>
      <c r="C123" s="66" t="s">
        <v>69</v>
      </c>
      <c r="D123" s="57" t="s">
        <v>43</v>
      </c>
      <c r="E123" s="58">
        <v>26</v>
      </c>
      <c r="G123" s="27">
        <f>$G$43</f>
        <v>2.91</v>
      </c>
      <c r="H123" s="24">
        <f>$H$43</f>
        <v>1.81</v>
      </c>
      <c r="I123" s="10">
        <f t="shared" si="19"/>
        <v>90.79</v>
      </c>
      <c r="J123" s="10">
        <f t="shared" si="20"/>
        <v>47.06</v>
      </c>
      <c r="K123" s="10">
        <f t="shared" si="21"/>
        <v>137.85000000000002</v>
      </c>
      <c r="L123" s="80"/>
      <c r="M123" s="75">
        <v>442</v>
      </c>
    </row>
    <row r="124" spans="1:13" x14ac:dyDescent="0.25">
      <c r="A124" s="93" t="s">
        <v>186</v>
      </c>
      <c r="B124" s="63">
        <v>1799</v>
      </c>
      <c r="C124" s="64" t="s">
        <v>70</v>
      </c>
      <c r="D124" s="60" t="s">
        <v>43</v>
      </c>
      <c r="E124" s="59">
        <v>2</v>
      </c>
      <c r="G124" s="27">
        <f>$G$44</f>
        <v>2.85</v>
      </c>
      <c r="H124" s="24">
        <f>$H$44</f>
        <v>1.77</v>
      </c>
      <c r="I124" s="10">
        <f t="shared" si="19"/>
        <v>6.84</v>
      </c>
      <c r="J124" s="10">
        <f t="shared" si="20"/>
        <v>3.54</v>
      </c>
      <c r="K124" s="10">
        <f t="shared" si="21"/>
        <v>10.379999999999999</v>
      </c>
      <c r="L124" s="80"/>
      <c r="M124" s="106" t="s">
        <v>275</v>
      </c>
    </row>
    <row r="125" spans="1:13" x14ac:dyDescent="0.25">
      <c r="A125" s="93" t="s">
        <v>187</v>
      </c>
      <c r="B125" s="63">
        <v>1812</v>
      </c>
      <c r="C125" s="64" t="s">
        <v>71</v>
      </c>
      <c r="D125" s="57" t="s">
        <v>43</v>
      </c>
      <c r="E125" s="58">
        <v>28</v>
      </c>
      <c r="G125" s="10">
        <f>$G$45</f>
        <v>0.74</v>
      </c>
      <c r="H125" s="24">
        <f>$H$45</f>
        <v>0.46</v>
      </c>
      <c r="I125" s="10">
        <f t="shared" si="19"/>
        <v>24.86</v>
      </c>
      <c r="J125" s="10">
        <f t="shared" si="20"/>
        <v>12.88</v>
      </c>
      <c r="K125" s="10">
        <f t="shared" si="21"/>
        <v>37.74</v>
      </c>
      <c r="L125" s="80"/>
      <c r="M125" s="106" t="s">
        <v>275</v>
      </c>
    </row>
    <row r="126" spans="1:13" x14ac:dyDescent="0.25">
      <c r="A126" s="93" t="s">
        <v>188</v>
      </c>
      <c r="B126" s="6">
        <v>4628</v>
      </c>
      <c r="C126" s="7" t="s">
        <v>72</v>
      </c>
      <c r="D126" s="57" t="s">
        <v>43</v>
      </c>
      <c r="E126" s="58">
        <v>7</v>
      </c>
      <c r="G126" s="10">
        <f>$G$46</f>
        <v>884.5</v>
      </c>
      <c r="H126" s="24">
        <f>$H$46</f>
        <v>550.80999999999995</v>
      </c>
      <c r="I126" s="10">
        <f t="shared" si="19"/>
        <v>7429.8</v>
      </c>
      <c r="J126" s="10">
        <f t="shared" si="20"/>
        <v>3855.67</v>
      </c>
      <c r="K126" s="10">
        <f t="shared" si="21"/>
        <v>11285.470000000001</v>
      </c>
      <c r="L126" s="80"/>
      <c r="M126" s="106" t="s">
        <v>275</v>
      </c>
    </row>
    <row r="127" spans="1:13" x14ac:dyDescent="0.25">
      <c r="A127" s="93" t="s">
        <v>189</v>
      </c>
      <c r="B127" s="63">
        <v>2153</v>
      </c>
      <c r="C127" s="64" t="s">
        <v>73</v>
      </c>
      <c r="D127" s="57" t="s">
        <v>43</v>
      </c>
      <c r="E127" s="58">
        <v>2</v>
      </c>
      <c r="G127" s="10">
        <f>$G$47</f>
        <v>2.98</v>
      </c>
      <c r="H127" s="10">
        <f>$H$47</f>
        <v>1.86</v>
      </c>
      <c r="I127" s="10">
        <f t="shared" si="19"/>
        <v>7.15</v>
      </c>
      <c r="J127" s="10">
        <f t="shared" si="20"/>
        <v>3.72</v>
      </c>
      <c r="K127" s="10">
        <f t="shared" si="21"/>
        <v>10.870000000000001</v>
      </c>
      <c r="L127" s="80"/>
      <c r="M127" s="75">
        <v>7581</v>
      </c>
    </row>
    <row r="128" spans="1:13" x14ac:dyDescent="0.25">
      <c r="A128" s="93" t="s">
        <v>190</v>
      </c>
      <c r="B128" s="63">
        <v>4751</v>
      </c>
      <c r="C128" s="66" t="s">
        <v>74</v>
      </c>
      <c r="D128" s="57" t="s">
        <v>43</v>
      </c>
      <c r="E128" s="58">
        <v>4</v>
      </c>
      <c r="G128" s="10">
        <f>$G$48</f>
        <v>41.6</v>
      </c>
      <c r="H128" s="24">
        <f>$H$48</f>
        <v>25.91</v>
      </c>
      <c r="I128" s="10">
        <f t="shared" si="19"/>
        <v>199.68</v>
      </c>
      <c r="J128" s="10">
        <f t="shared" si="20"/>
        <v>103.64</v>
      </c>
      <c r="K128" s="10">
        <f t="shared" si="21"/>
        <v>303.32</v>
      </c>
      <c r="L128" s="80"/>
      <c r="M128" s="106" t="s">
        <v>275</v>
      </c>
    </row>
    <row r="129" spans="1:13" x14ac:dyDescent="0.25">
      <c r="A129" s="20"/>
      <c r="B129" s="114" t="s">
        <v>4</v>
      </c>
      <c r="C129" s="115"/>
      <c r="D129" s="115"/>
      <c r="E129" s="116"/>
      <c r="G129" s="27"/>
      <c r="H129" s="27"/>
      <c r="I129" s="27"/>
      <c r="J129" s="27"/>
      <c r="K129" s="27"/>
      <c r="L129" s="80"/>
      <c r="M129" s="23"/>
    </row>
    <row r="130" spans="1:13" s="101" customFormat="1" ht="25.5" x14ac:dyDescent="0.25">
      <c r="A130" s="92" t="s">
        <v>191</v>
      </c>
      <c r="B130" s="95">
        <v>7486</v>
      </c>
      <c r="C130" s="70" t="s">
        <v>134</v>
      </c>
      <c r="D130" s="61" t="s">
        <v>43</v>
      </c>
      <c r="E130" s="61">
        <v>7</v>
      </c>
      <c r="G130" s="69">
        <f>$G$50</f>
        <v>0</v>
      </c>
      <c r="H130" s="69">
        <f>$H$50</f>
        <v>60.4</v>
      </c>
      <c r="I130" s="10">
        <f t="shared" ref="I130:I141" si="24">ROUND(E130*G130*1.2,2)</f>
        <v>0</v>
      </c>
      <c r="J130" s="10">
        <f t="shared" ref="J130:J141" si="25">ROUND(E130*H130,2)</f>
        <v>422.8</v>
      </c>
      <c r="K130" s="10">
        <f t="shared" ref="K130:K141" si="26">I130+J130</f>
        <v>422.8</v>
      </c>
      <c r="L130" s="82"/>
      <c r="M130" s="74"/>
    </row>
    <row r="131" spans="1:13" x14ac:dyDescent="0.25">
      <c r="A131" s="94" t="s">
        <v>192</v>
      </c>
      <c r="B131" s="71">
        <v>22862</v>
      </c>
      <c r="C131" s="70" t="s">
        <v>75</v>
      </c>
      <c r="D131" s="61" t="s">
        <v>52</v>
      </c>
      <c r="E131" s="61">
        <v>35</v>
      </c>
      <c r="G131" s="72">
        <f>$G$51</f>
        <v>0.74</v>
      </c>
      <c r="H131" s="73">
        <f>$H$51</f>
        <v>0.46</v>
      </c>
      <c r="I131" s="10">
        <f t="shared" si="24"/>
        <v>31.08</v>
      </c>
      <c r="J131" s="10">
        <f t="shared" si="25"/>
        <v>16.100000000000001</v>
      </c>
      <c r="K131" s="10">
        <f t="shared" si="26"/>
        <v>47.18</v>
      </c>
      <c r="L131" s="82"/>
      <c r="M131" s="108">
        <v>1013</v>
      </c>
    </row>
    <row r="132" spans="1:13" x14ac:dyDescent="0.25">
      <c r="A132" s="94" t="s">
        <v>193</v>
      </c>
      <c r="B132" s="67">
        <v>22863</v>
      </c>
      <c r="C132" s="62" t="s">
        <v>76</v>
      </c>
      <c r="D132" s="58" t="s">
        <v>52</v>
      </c>
      <c r="E132" s="58">
        <v>35</v>
      </c>
      <c r="G132" s="10">
        <f>$G$52</f>
        <v>0.74</v>
      </c>
      <c r="H132" s="24">
        <f>$H$52</f>
        <v>0.46</v>
      </c>
      <c r="I132" s="10">
        <f t="shared" si="24"/>
        <v>31.08</v>
      </c>
      <c r="J132" s="10">
        <f t="shared" si="25"/>
        <v>16.100000000000001</v>
      </c>
      <c r="K132" s="10">
        <f t="shared" si="26"/>
        <v>47.18</v>
      </c>
      <c r="L132" s="80"/>
      <c r="M132" s="108">
        <v>1013</v>
      </c>
    </row>
    <row r="133" spans="1:13" x14ac:dyDescent="0.25">
      <c r="A133" s="94" t="s">
        <v>194</v>
      </c>
      <c r="B133" s="67">
        <v>2001</v>
      </c>
      <c r="C133" s="62" t="s">
        <v>77</v>
      </c>
      <c r="D133" s="58" t="s">
        <v>43</v>
      </c>
      <c r="E133" s="58">
        <v>14</v>
      </c>
      <c r="G133" s="10">
        <f>$G$53</f>
        <v>23.55</v>
      </c>
      <c r="H133" s="24">
        <f>$H$53</f>
        <v>14.67</v>
      </c>
      <c r="I133" s="10">
        <f t="shared" si="24"/>
        <v>395.64</v>
      </c>
      <c r="J133" s="10">
        <f t="shared" si="25"/>
        <v>205.38</v>
      </c>
      <c r="K133" s="10">
        <f t="shared" si="26"/>
        <v>601.02</v>
      </c>
      <c r="L133" s="80"/>
      <c r="M133" s="106" t="s">
        <v>275</v>
      </c>
    </row>
    <row r="134" spans="1:13" x14ac:dyDescent="0.25">
      <c r="A134" s="94" t="s">
        <v>195</v>
      </c>
      <c r="B134" s="65">
        <v>6387</v>
      </c>
      <c r="C134" s="64" t="s">
        <v>78</v>
      </c>
      <c r="D134" s="57" t="s">
        <v>43</v>
      </c>
      <c r="E134" s="58">
        <v>13</v>
      </c>
      <c r="G134" s="10">
        <f>$G$54</f>
        <v>2.93</v>
      </c>
      <c r="H134" s="24">
        <f>$H$54</f>
        <v>1.82</v>
      </c>
      <c r="I134" s="10">
        <f t="shared" si="24"/>
        <v>45.71</v>
      </c>
      <c r="J134" s="10">
        <f t="shared" si="25"/>
        <v>23.66</v>
      </c>
      <c r="K134" s="10">
        <f t="shared" si="26"/>
        <v>69.37</v>
      </c>
      <c r="L134" s="80"/>
      <c r="M134" s="106" t="s">
        <v>275</v>
      </c>
    </row>
    <row r="135" spans="1:13" x14ac:dyDescent="0.25">
      <c r="A135" s="94" t="s">
        <v>196</v>
      </c>
      <c r="B135" s="65">
        <v>18530</v>
      </c>
      <c r="C135" s="66" t="s">
        <v>79</v>
      </c>
      <c r="D135" s="57" t="s">
        <v>43</v>
      </c>
      <c r="E135" s="58">
        <v>1</v>
      </c>
      <c r="G135" s="10">
        <f>$G$55</f>
        <v>4.8</v>
      </c>
      <c r="H135" s="10">
        <f>$H$55</f>
        <v>2.99</v>
      </c>
      <c r="I135" s="10">
        <f t="shared" si="24"/>
        <v>5.76</v>
      </c>
      <c r="J135" s="10">
        <f t="shared" si="25"/>
        <v>2.99</v>
      </c>
      <c r="K135" s="10">
        <f t="shared" si="26"/>
        <v>8.75</v>
      </c>
      <c r="L135" s="80"/>
      <c r="M135" s="106" t="s">
        <v>275</v>
      </c>
    </row>
    <row r="136" spans="1:13" x14ac:dyDescent="0.25">
      <c r="A136" s="94" t="s">
        <v>197</v>
      </c>
      <c r="B136" s="6">
        <v>17076</v>
      </c>
      <c r="C136" s="7" t="s">
        <v>80</v>
      </c>
      <c r="D136" s="57" t="s">
        <v>43</v>
      </c>
      <c r="E136" s="58">
        <v>7</v>
      </c>
      <c r="G136" s="10">
        <f>$G$56</f>
        <v>31.18</v>
      </c>
      <c r="H136" s="24">
        <f>$H$56</f>
        <v>19.420000000000002</v>
      </c>
      <c r="I136" s="10">
        <f t="shared" si="24"/>
        <v>261.91000000000003</v>
      </c>
      <c r="J136" s="10">
        <f t="shared" si="25"/>
        <v>135.94</v>
      </c>
      <c r="K136" s="10">
        <f t="shared" si="26"/>
        <v>397.85</v>
      </c>
      <c r="L136" s="80"/>
      <c r="M136" s="75">
        <v>12216</v>
      </c>
    </row>
    <row r="137" spans="1:13" s="101" customFormat="1" ht="38.25" x14ac:dyDescent="0.25">
      <c r="A137" s="94" t="s">
        <v>198</v>
      </c>
      <c r="B137" s="105">
        <v>18439</v>
      </c>
      <c r="C137" s="98" t="s">
        <v>135</v>
      </c>
      <c r="D137" s="99" t="s">
        <v>43</v>
      </c>
      <c r="E137" s="100">
        <v>7</v>
      </c>
      <c r="G137" s="69">
        <f>$G$57</f>
        <v>0</v>
      </c>
      <c r="H137" s="102">
        <f>$H$57</f>
        <v>67.03</v>
      </c>
      <c r="I137" s="10">
        <f t="shared" si="24"/>
        <v>0</v>
      </c>
      <c r="J137" s="10">
        <f t="shared" si="25"/>
        <v>469.21</v>
      </c>
      <c r="K137" s="10">
        <f t="shared" si="26"/>
        <v>469.21</v>
      </c>
      <c r="L137" s="82"/>
      <c r="M137" s="74"/>
    </row>
    <row r="138" spans="1:13" x14ac:dyDescent="0.25">
      <c r="A138" s="94" t="s">
        <v>199</v>
      </c>
      <c r="B138" s="6">
        <v>1798</v>
      </c>
      <c r="C138" s="7" t="s">
        <v>69</v>
      </c>
      <c r="D138" s="57" t="s">
        <v>43</v>
      </c>
      <c r="E138" s="58">
        <v>28</v>
      </c>
      <c r="G138" s="27">
        <f>$G$43</f>
        <v>2.91</v>
      </c>
      <c r="H138" s="24">
        <f>$H$43</f>
        <v>1.81</v>
      </c>
      <c r="I138" s="10">
        <f t="shared" si="24"/>
        <v>97.78</v>
      </c>
      <c r="J138" s="10">
        <f t="shared" si="25"/>
        <v>50.68</v>
      </c>
      <c r="K138" s="10">
        <f t="shared" si="26"/>
        <v>148.46</v>
      </c>
      <c r="L138" s="80"/>
      <c r="M138" s="75">
        <v>442</v>
      </c>
    </row>
    <row r="139" spans="1:13" x14ac:dyDescent="0.25">
      <c r="A139" s="94" t="s">
        <v>200</v>
      </c>
      <c r="B139" s="6">
        <v>1799</v>
      </c>
      <c r="C139" s="7" t="s">
        <v>70</v>
      </c>
      <c r="D139" s="57" t="s">
        <v>43</v>
      </c>
      <c r="E139" s="58">
        <v>14</v>
      </c>
      <c r="G139" s="27">
        <f>$G$44</f>
        <v>2.85</v>
      </c>
      <c r="H139" s="24">
        <f>$H$44</f>
        <v>1.77</v>
      </c>
      <c r="I139" s="10">
        <f t="shared" si="24"/>
        <v>47.88</v>
      </c>
      <c r="J139" s="10">
        <f t="shared" si="25"/>
        <v>24.78</v>
      </c>
      <c r="K139" s="10">
        <f t="shared" si="26"/>
        <v>72.66</v>
      </c>
      <c r="L139" s="80"/>
      <c r="M139" s="106" t="s">
        <v>275</v>
      </c>
    </row>
    <row r="140" spans="1:13" x14ac:dyDescent="0.25">
      <c r="A140" s="94" t="s">
        <v>201</v>
      </c>
      <c r="B140" s="6">
        <v>1812</v>
      </c>
      <c r="C140" s="7" t="s">
        <v>71</v>
      </c>
      <c r="D140" s="57" t="s">
        <v>43</v>
      </c>
      <c r="E140" s="58">
        <v>42</v>
      </c>
      <c r="G140" s="10">
        <f>$G$45</f>
        <v>0.74</v>
      </c>
      <c r="H140" s="24">
        <f>$H$45</f>
        <v>0.46</v>
      </c>
      <c r="I140" s="10">
        <f t="shared" si="24"/>
        <v>37.299999999999997</v>
      </c>
      <c r="J140" s="10">
        <f t="shared" si="25"/>
        <v>19.32</v>
      </c>
      <c r="K140" s="10">
        <f t="shared" si="26"/>
        <v>56.62</v>
      </c>
      <c r="L140" s="80"/>
      <c r="M140" s="106" t="s">
        <v>275</v>
      </c>
    </row>
    <row r="141" spans="1:13" x14ac:dyDescent="0.25">
      <c r="A141" s="94" t="s">
        <v>202</v>
      </c>
      <c r="B141" s="6">
        <v>24446</v>
      </c>
      <c r="C141" s="7" t="s">
        <v>81</v>
      </c>
      <c r="D141" s="57" t="s">
        <v>43</v>
      </c>
      <c r="E141" s="58">
        <v>7</v>
      </c>
      <c r="G141" s="10">
        <f>$G$61</f>
        <v>16.89</v>
      </c>
      <c r="H141" s="24">
        <f>$H$61</f>
        <v>10.52</v>
      </c>
      <c r="I141" s="10">
        <f t="shared" si="24"/>
        <v>141.88</v>
      </c>
      <c r="J141" s="10">
        <f t="shared" si="25"/>
        <v>73.64</v>
      </c>
      <c r="K141" s="10">
        <f t="shared" si="26"/>
        <v>215.51999999999998</v>
      </c>
      <c r="L141" s="80"/>
      <c r="M141" s="108">
        <v>2510</v>
      </c>
    </row>
    <row r="142" spans="1:13" x14ac:dyDescent="0.25">
      <c r="A142" s="20"/>
      <c r="B142" s="12"/>
      <c r="C142" s="13" t="s">
        <v>10</v>
      </c>
      <c r="D142" s="14"/>
      <c r="E142" s="14"/>
      <c r="F142" s="14"/>
      <c r="G142" s="28"/>
      <c r="H142" s="29"/>
      <c r="I142" s="30">
        <f>SUM(I103:I141)</f>
        <v>14589.269999999999</v>
      </c>
      <c r="J142" s="30">
        <f t="shared" ref="J142:K142" si="27">SUM(J103:J141)</f>
        <v>8463.17</v>
      </c>
      <c r="K142" s="30">
        <f t="shared" si="27"/>
        <v>23052.439999999995</v>
      </c>
      <c r="L142" s="83"/>
    </row>
    <row r="143" spans="1:13" ht="9" customHeight="1" x14ac:dyDescent="0.25">
      <c r="G143" s="25"/>
      <c r="H143" s="25"/>
      <c r="I143" s="25"/>
      <c r="J143" s="25"/>
      <c r="K143" s="25"/>
      <c r="L143" s="84"/>
    </row>
    <row r="144" spans="1:13" x14ac:dyDescent="0.25">
      <c r="A144" s="8">
        <v>4</v>
      </c>
      <c r="B144" s="3" t="s">
        <v>35</v>
      </c>
      <c r="C144" s="3"/>
      <c r="D144" s="3"/>
      <c r="E144" s="3"/>
      <c r="G144" s="118" t="s">
        <v>9</v>
      </c>
      <c r="H144" s="118"/>
      <c r="I144" s="118"/>
      <c r="J144" s="118"/>
      <c r="K144" s="118"/>
      <c r="L144" s="77"/>
      <c r="M144" s="122" t="s">
        <v>15</v>
      </c>
    </row>
    <row r="145" spans="1:17" x14ac:dyDescent="0.25">
      <c r="A145" s="8"/>
      <c r="B145" s="3" t="s">
        <v>36</v>
      </c>
      <c r="C145" s="3"/>
      <c r="D145" s="3"/>
      <c r="E145" s="3"/>
      <c r="G145" s="125" t="s">
        <v>5</v>
      </c>
      <c r="H145" s="125"/>
      <c r="I145" s="125" t="s">
        <v>8</v>
      </c>
      <c r="J145" s="125"/>
      <c r="K145" s="125" t="s">
        <v>8</v>
      </c>
      <c r="L145" s="78"/>
      <c r="M145" s="123"/>
    </row>
    <row r="146" spans="1:17" ht="30" customHeight="1" x14ac:dyDescent="0.25">
      <c r="A146" s="8"/>
      <c r="B146" s="21" t="s">
        <v>14</v>
      </c>
      <c r="C146" s="2" t="s">
        <v>0</v>
      </c>
      <c r="D146" s="2" t="s">
        <v>1</v>
      </c>
      <c r="E146" s="1" t="s">
        <v>2</v>
      </c>
      <c r="G146" s="9" t="s">
        <v>6</v>
      </c>
      <c r="H146" s="9" t="s">
        <v>7</v>
      </c>
      <c r="I146" s="9" t="s">
        <v>6</v>
      </c>
      <c r="J146" s="9" t="s">
        <v>7</v>
      </c>
      <c r="K146" s="125"/>
      <c r="L146" s="78"/>
      <c r="M146" s="124"/>
    </row>
    <row r="147" spans="1:17" x14ac:dyDescent="0.25">
      <c r="A147" s="8"/>
      <c r="B147" s="113" t="s">
        <v>3</v>
      </c>
      <c r="C147" s="113"/>
      <c r="D147" s="113"/>
      <c r="E147" s="113"/>
      <c r="G147" s="9"/>
      <c r="H147" s="9"/>
      <c r="I147" s="9"/>
      <c r="J147" s="9"/>
      <c r="K147" s="9"/>
      <c r="L147" s="78"/>
      <c r="M147" s="23"/>
      <c r="O147" s="49" t="s">
        <v>26</v>
      </c>
      <c r="P147" s="50">
        <v>126.54</v>
      </c>
      <c r="Q147" s="51">
        <f>P147*57.47</f>
        <v>7272.2538000000004</v>
      </c>
    </row>
    <row r="148" spans="1:17" x14ac:dyDescent="0.25">
      <c r="A148" s="8" t="s">
        <v>203</v>
      </c>
      <c r="B148" s="63">
        <v>23151</v>
      </c>
      <c r="C148" s="64" t="s">
        <v>42</v>
      </c>
      <c r="D148" s="57" t="s">
        <v>43</v>
      </c>
      <c r="E148" s="58">
        <v>20</v>
      </c>
      <c r="G148" s="10">
        <f>$G$19</f>
        <v>0.2</v>
      </c>
      <c r="H148" s="24">
        <f>$H$19</f>
        <v>0.12</v>
      </c>
      <c r="I148" s="10">
        <f t="shared" ref="I148:I175" si="28">ROUND(E148*G148*1.2,2)</f>
        <v>4.8</v>
      </c>
      <c r="J148" s="10">
        <f t="shared" ref="J148:J175" si="29">ROUND(E148*H148,2)</f>
        <v>2.4</v>
      </c>
      <c r="K148" s="10">
        <f t="shared" ref="K148:K175" si="30">I148+J148</f>
        <v>7.1999999999999993</v>
      </c>
      <c r="L148" s="80"/>
      <c r="M148" s="106">
        <v>411</v>
      </c>
      <c r="O148" s="49" t="s">
        <v>27</v>
      </c>
      <c r="P148" s="50"/>
      <c r="Q148" s="51"/>
    </row>
    <row r="149" spans="1:17" x14ac:dyDescent="0.25">
      <c r="A149" s="93" t="s">
        <v>204</v>
      </c>
      <c r="B149" s="67">
        <v>6154</v>
      </c>
      <c r="C149" s="68" t="s">
        <v>44</v>
      </c>
      <c r="D149" s="60" t="s">
        <v>43</v>
      </c>
      <c r="E149" s="59">
        <v>4</v>
      </c>
      <c r="G149" s="10">
        <f>$G$20</f>
        <v>5.01</v>
      </c>
      <c r="H149" s="10">
        <f>$H$20</f>
        <v>3.12</v>
      </c>
      <c r="I149" s="10">
        <f t="shared" si="28"/>
        <v>24.05</v>
      </c>
      <c r="J149" s="10">
        <f t="shared" si="29"/>
        <v>12.48</v>
      </c>
      <c r="K149" s="10">
        <f t="shared" si="30"/>
        <v>36.53</v>
      </c>
      <c r="L149" s="80"/>
      <c r="M149" s="106">
        <v>11272</v>
      </c>
      <c r="O149" s="53" t="s">
        <v>28</v>
      </c>
      <c r="P149" s="49">
        <v>45</v>
      </c>
      <c r="Q149" s="51">
        <f>P149*57.47</f>
        <v>2586.15</v>
      </c>
    </row>
    <row r="150" spans="1:17" x14ac:dyDescent="0.25">
      <c r="A150" s="93" t="s">
        <v>205</v>
      </c>
      <c r="B150" s="63">
        <v>13814</v>
      </c>
      <c r="C150" s="66" t="s">
        <v>45</v>
      </c>
      <c r="D150" s="57" t="s">
        <v>43</v>
      </c>
      <c r="E150" s="58">
        <v>8</v>
      </c>
      <c r="G150" s="10">
        <f>$G$21</f>
        <v>28.52</v>
      </c>
      <c r="H150" s="10">
        <f>$H$21</f>
        <v>17.760000000000002</v>
      </c>
      <c r="I150" s="10">
        <f t="shared" si="28"/>
        <v>273.79000000000002</v>
      </c>
      <c r="J150" s="10">
        <f t="shared" si="29"/>
        <v>142.08000000000001</v>
      </c>
      <c r="K150" s="10">
        <f t="shared" si="30"/>
        <v>415.87</v>
      </c>
      <c r="L150" s="80"/>
      <c r="M150" s="106" t="s">
        <v>275</v>
      </c>
      <c r="O150" s="132" t="s">
        <v>10</v>
      </c>
      <c r="P150" s="132"/>
      <c r="Q150" s="52">
        <f>SUM(Q147:Q149)</f>
        <v>9858.4038</v>
      </c>
    </row>
    <row r="151" spans="1:17" x14ac:dyDescent="0.25">
      <c r="A151" s="93" t="s">
        <v>206</v>
      </c>
      <c r="B151" s="63">
        <v>2271</v>
      </c>
      <c r="C151" s="66" t="s">
        <v>47</v>
      </c>
      <c r="D151" s="57" t="s">
        <v>43</v>
      </c>
      <c r="E151" s="58">
        <v>6</v>
      </c>
      <c r="G151" s="10">
        <f>$G$23</f>
        <v>26</v>
      </c>
      <c r="H151" s="24">
        <f>$H$23</f>
        <v>16.190000000000001</v>
      </c>
      <c r="I151" s="10">
        <f t="shared" si="28"/>
        <v>187.2</v>
      </c>
      <c r="J151" s="10">
        <f t="shared" si="29"/>
        <v>97.14</v>
      </c>
      <c r="K151" s="10">
        <f t="shared" si="30"/>
        <v>284.33999999999997</v>
      </c>
      <c r="L151" s="80"/>
      <c r="M151" s="75">
        <v>1092</v>
      </c>
    </row>
    <row r="152" spans="1:17" x14ac:dyDescent="0.25">
      <c r="A152" s="93" t="s">
        <v>207</v>
      </c>
      <c r="B152" s="45">
        <v>1827</v>
      </c>
      <c r="C152" s="62" t="s">
        <v>48</v>
      </c>
      <c r="D152" s="58" t="s">
        <v>43</v>
      </c>
      <c r="E152" s="58">
        <v>10</v>
      </c>
      <c r="G152" s="10">
        <f>$G$24</f>
        <v>0.57999999999999996</v>
      </c>
      <c r="H152" s="10">
        <f>$H$24</f>
        <v>0.36</v>
      </c>
      <c r="I152" s="10">
        <f t="shared" si="28"/>
        <v>6.96</v>
      </c>
      <c r="J152" s="10">
        <f t="shared" si="29"/>
        <v>3.6</v>
      </c>
      <c r="K152" s="10">
        <f t="shared" si="30"/>
        <v>10.56</v>
      </c>
      <c r="L152" s="80"/>
      <c r="M152" s="75">
        <v>379</v>
      </c>
    </row>
    <row r="153" spans="1:17" x14ac:dyDescent="0.25">
      <c r="A153" s="93" t="s">
        <v>208</v>
      </c>
      <c r="B153" s="67">
        <v>5230</v>
      </c>
      <c r="C153" s="68" t="s">
        <v>49</v>
      </c>
      <c r="D153" s="60" t="s">
        <v>50</v>
      </c>
      <c r="E153" s="59">
        <v>62</v>
      </c>
      <c r="G153" s="10">
        <f>$G$25</f>
        <v>58.91</v>
      </c>
      <c r="H153" s="10">
        <f>$H$25</f>
        <v>36.69</v>
      </c>
      <c r="I153" s="10">
        <f t="shared" si="28"/>
        <v>4382.8999999999996</v>
      </c>
      <c r="J153" s="10">
        <f t="shared" si="29"/>
        <v>2274.7800000000002</v>
      </c>
      <c r="K153" s="10">
        <f t="shared" si="30"/>
        <v>6657.68</v>
      </c>
      <c r="L153" s="80"/>
      <c r="M153" s="75">
        <v>868</v>
      </c>
    </row>
    <row r="154" spans="1:17" x14ac:dyDescent="0.25">
      <c r="A154" s="93" t="s">
        <v>209</v>
      </c>
      <c r="B154" s="63">
        <v>34254</v>
      </c>
      <c r="C154" s="66" t="s">
        <v>51</v>
      </c>
      <c r="D154" s="58" t="s">
        <v>52</v>
      </c>
      <c r="E154" s="58">
        <v>135</v>
      </c>
      <c r="G154" s="10">
        <f>$G$26</f>
        <v>12.79</v>
      </c>
      <c r="H154" s="10">
        <f>$H$26</f>
        <v>7.96</v>
      </c>
      <c r="I154" s="10">
        <f t="shared" si="28"/>
        <v>2071.98</v>
      </c>
      <c r="J154" s="10">
        <f t="shared" si="29"/>
        <v>1074.5999999999999</v>
      </c>
      <c r="K154" s="10">
        <f t="shared" si="30"/>
        <v>3146.58</v>
      </c>
      <c r="L154" s="80"/>
      <c r="M154" s="106" t="s">
        <v>275</v>
      </c>
    </row>
    <row r="155" spans="1:17" x14ac:dyDescent="0.25">
      <c r="A155" s="93" t="s">
        <v>210</v>
      </c>
      <c r="B155" s="63">
        <v>17031</v>
      </c>
      <c r="C155" s="66" t="s">
        <v>54</v>
      </c>
      <c r="D155" s="57" t="s">
        <v>43</v>
      </c>
      <c r="E155" s="59">
        <v>16</v>
      </c>
      <c r="G155" s="10">
        <f>$G$28</f>
        <v>0.83</v>
      </c>
      <c r="H155" s="10">
        <f>$H$28</f>
        <v>0.52</v>
      </c>
      <c r="I155" s="10">
        <f t="shared" si="28"/>
        <v>15.94</v>
      </c>
      <c r="J155" s="10">
        <f t="shared" si="29"/>
        <v>8.32</v>
      </c>
      <c r="K155" s="10">
        <f t="shared" si="30"/>
        <v>24.259999999999998</v>
      </c>
      <c r="L155" s="80"/>
      <c r="M155" s="106" t="s">
        <v>275</v>
      </c>
    </row>
    <row r="156" spans="1:17" x14ac:dyDescent="0.25">
      <c r="A156" s="93" t="s">
        <v>211</v>
      </c>
      <c r="B156" s="4">
        <v>1998</v>
      </c>
      <c r="C156" s="5" t="s">
        <v>55</v>
      </c>
      <c r="D156" s="57" t="s">
        <v>43</v>
      </c>
      <c r="E156" s="58">
        <v>19</v>
      </c>
      <c r="G156" s="10">
        <f>$G$29</f>
        <v>22.29</v>
      </c>
      <c r="H156" s="10">
        <f>$H$29</f>
        <v>13.88</v>
      </c>
      <c r="I156" s="10">
        <f t="shared" si="28"/>
        <v>508.21</v>
      </c>
      <c r="J156" s="10">
        <f t="shared" si="29"/>
        <v>263.72000000000003</v>
      </c>
      <c r="K156" s="10">
        <f t="shared" si="30"/>
        <v>771.93000000000006</v>
      </c>
      <c r="L156" s="80"/>
      <c r="M156" s="106" t="s">
        <v>275</v>
      </c>
    </row>
    <row r="157" spans="1:17" x14ac:dyDescent="0.25">
      <c r="A157" s="93" t="s">
        <v>212</v>
      </c>
      <c r="B157" s="63">
        <v>6468</v>
      </c>
      <c r="C157" s="66" t="s">
        <v>86</v>
      </c>
      <c r="D157" s="60" t="s">
        <v>43</v>
      </c>
      <c r="E157" s="59">
        <v>3</v>
      </c>
      <c r="G157" s="10">
        <v>2.76</v>
      </c>
      <c r="H157" s="24">
        <f t="shared" ref="H157" si="31">ROUND(G157*$S$22,2)</f>
        <v>1.72</v>
      </c>
      <c r="I157" s="10">
        <f t="shared" si="28"/>
        <v>9.94</v>
      </c>
      <c r="J157" s="10">
        <f t="shared" si="29"/>
        <v>5.16</v>
      </c>
      <c r="K157" s="10">
        <f t="shared" si="30"/>
        <v>15.1</v>
      </c>
      <c r="L157" s="80"/>
      <c r="M157" s="106" t="s">
        <v>275</v>
      </c>
    </row>
    <row r="158" spans="1:17" x14ac:dyDescent="0.25">
      <c r="A158" s="93" t="s">
        <v>213</v>
      </c>
      <c r="B158" s="63">
        <v>6469</v>
      </c>
      <c r="C158" s="66" t="s">
        <v>57</v>
      </c>
      <c r="D158" s="60" t="s">
        <v>43</v>
      </c>
      <c r="E158" s="59">
        <v>1</v>
      </c>
      <c r="G158" s="10">
        <f>$G$31</f>
        <v>3.3</v>
      </c>
      <c r="H158" s="10">
        <f>$H$31</f>
        <v>2.06</v>
      </c>
      <c r="I158" s="10">
        <f t="shared" si="28"/>
        <v>3.96</v>
      </c>
      <c r="J158" s="10">
        <f t="shared" si="29"/>
        <v>2.06</v>
      </c>
      <c r="K158" s="10">
        <f t="shared" si="30"/>
        <v>6.02</v>
      </c>
      <c r="L158" s="80"/>
      <c r="M158" s="106" t="s">
        <v>275</v>
      </c>
    </row>
    <row r="159" spans="1:17" x14ac:dyDescent="0.25">
      <c r="A159" s="93" t="s">
        <v>214</v>
      </c>
      <c r="B159" s="67">
        <v>21755</v>
      </c>
      <c r="C159" s="68" t="s">
        <v>58</v>
      </c>
      <c r="D159" s="60" t="s">
        <v>43</v>
      </c>
      <c r="E159" s="59">
        <v>3</v>
      </c>
      <c r="G159" s="10">
        <f>$G$32</f>
        <v>4.7699999999999996</v>
      </c>
      <c r="H159" s="10">
        <f>$H$32</f>
        <v>2.97</v>
      </c>
      <c r="I159" s="10">
        <f t="shared" si="28"/>
        <v>17.170000000000002</v>
      </c>
      <c r="J159" s="10">
        <f t="shared" si="29"/>
        <v>8.91</v>
      </c>
      <c r="K159" s="10">
        <f t="shared" si="30"/>
        <v>26.080000000000002</v>
      </c>
      <c r="L159" s="80"/>
      <c r="M159" s="106" t="s">
        <v>275</v>
      </c>
    </row>
    <row r="160" spans="1:17" x14ac:dyDescent="0.25">
      <c r="A160" s="93" t="s">
        <v>215</v>
      </c>
      <c r="B160" s="4">
        <v>6382</v>
      </c>
      <c r="C160" s="5" t="s">
        <v>87</v>
      </c>
      <c r="D160" s="57" t="s">
        <v>43</v>
      </c>
      <c r="E160" s="58">
        <v>1</v>
      </c>
      <c r="G160" s="10">
        <v>2.15</v>
      </c>
      <c r="H160" s="24">
        <f t="shared" ref="H160" si="32">ROUND(G160*$S$22,2)</f>
        <v>1.34</v>
      </c>
      <c r="I160" s="10">
        <f t="shared" si="28"/>
        <v>2.58</v>
      </c>
      <c r="J160" s="10">
        <f t="shared" si="29"/>
        <v>1.34</v>
      </c>
      <c r="K160" s="10">
        <f t="shared" si="30"/>
        <v>3.92</v>
      </c>
      <c r="L160" s="80"/>
      <c r="M160" s="106" t="s">
        <v>275</v>
      </c>
    </row>
    <row r="161" spans="1:13" x14ac:dyDescent="0.25">
      <c r="A161" s="93" t="s">
        <v>216</v>
      </c>
      <c r="B161" s="63">
        <v>6786</v>
      </c>
      <c r="C161" s="64" t="s">
        <v>59</v>
      </c>
      <c r="D161" s="57" t="s">
        <v>43</v>
      </c>
      <c r="E161" s="58">
        <v>8</v>
      </c>
      <c r="G161" s="10">
        <f>$G$33</f>
        <v>22.27</v>
      </c>
      <c r="H161" s="10">
        <f>$H$33</f>
        <v>13.87</v>
      </c>
      <c r="I161" s="10">
        <f t="shared" si="28"/>
        <v>213.79</v>
      </c>
      <c r="J161" s="10">
        <f t="shared" si="29"/>
        <v>110.96</v>
      </c>
      <c r="K161" s="10">
        <f t="shared" si="30"/>
        <v>324.75</v>
      </c>
      <c r="L161" s="80"/>
      <c r="M161" s="106" t="s">
        <v>275</v>
      </c>
    </row>
    <row r="162" spans="1:13" x14ac:dyDescent="0.25">
      <c r="A162" s="93" t="s">
        <v>217</v>
      </c>
      <c r="B162" s="67">
        <v>6805</v>
      </c>
      <c r="C162" s="68" t="s">
        <v>88</v>
      </c>
      <c r="D162" s="60" t="s">
        <v>43</v>
      </c>
      <c r="E162" s="59">
        <v>4</v>
      </c>
      <c r="G162" s="10">
        <f>$G$34</f>
        <v>27.51</v>
      </c>
      <c r="H162" s="10">
        <f>$H$34</f>
        <v>17.13</v>
      </c>
      <c r="I162" s="10">
        <f t="shared" si="28"/>
        <v>132.05000000000001</v>
      </c>
      <c r="J162" s="10">
        <f t="shared" si="29"/>
        <v>68.52</v>
      </c>
      <c r="K162" s="10">
        <f t="shared" si="30"/>
        <v>200.57</v>
      </c>
      <c r="L162" s="80"/>
      <c r="M162" s="106" t="s">
        <v>275</v>
      </c>
    </row>
    <row r="163" spans="1:13" x14ac:dyDescent="0.25">
      <c r="A163" s="93" t="s">
        <v>218</v>
      </c>
      <c r="B163" s="63">
        <v>18274</v>
      </c>
      <c r="C163" s="64" t="s">
        <v>62</v>
      </c>
      <c r="D163" s="57" t="s">
        <v>43</v>
      </c>
      <c r="E163" s="59">
        <v>3</v>
      </c>
      <c r="G163" s="10">
        <f>$G$36</f>
        <v>49.09</v>
      </c>
      <c r="H163" s="10">
        <f>$H$36</f>
        <v>30.57</v>
      </c>
      <c r="I163" s="10">
        <f t="shared" si="28"/>
        <v>176.72</v>
      </c>
      <c r="J163" s="10">
        <f t="shared" si="29"/>
        <v>91.71</v>
      </c>
      <c r="K163" s="10">
        <f t="shared" si="30"/>
        <v>268.43</v>
      </c>
      <c r="L163" s="80"/>
      <c r="M163" s="106" t="s">
        <v>275</v>
      </c>
    </row>
    <row r="164" spans="1:13" x14ac:dyDescent="0.25">
      <c r="A164" s="93" t="s">
        <v>219</v>
      </c>
      <c r="B164" s="63">
        <v>5368</v>
      </c>
      <c r="C164" s="64" t="s">
        <v>89</v>
      </c>
      <c r="D164" s="57" t="s">
        <v>52</v>
      </c>
      <c r="E164" s="59">
        <v>2</v>
      </c>
      <c r="G164" s="10">
        <v>4.7300000000000004</v>
      </c>
      <c r="H164" s="24">
        <f t="shared" ref="H164" si="33">ROUND(G164*$S$22,2)</f>
        <v>2.95</v>
      </c>
      <c r="I164" s="10">
        <f t="shared" si="28"/>
        <v>11.35</v>
      </c>
      <c r="J164" s="10">
        <f t="shared" si="29"/>
        <v>5.9</v>
      </c>
      <c r="K164" s="10">
        <f t="shared" si="30"/>
        <v>17.25</v>
      </c>
      <c r="L164" s="80"/>
      <c r="M164" s="75">
        <v>937</v>
      </c>
    </row>
    <row r="165" spans="1:13" x14ac:dyDescent="0.25">
      <c r="A165" s="93" t="s">
        <v>220</v>
      </c>
      <c r="B165" s="63">
        <v>5228</v>
      </c>
      <c r="C165" s="64" t="s">
        <v>63</v>
      </c>
      <c r="D165" s="46" t="s">
        <v>50</v>
      </c>
      <c r="E165" s="47">
        <v>0.4</v>
      </c>
      <c r="G165" s="10">
        <f>$G$37</f>
        <v>53.62</v>
      </c>
      <c r="H165" s="24">
        <f>$H$37</f>
        <v>33.39</v>
      </c>
      <c r="I165" s="10">
        <f t="shared" si="28"/>
        <v>25.74</v>
      </c>
      <c r="J165" s="10">
        <f t="shared" si="29"/>
        <v>13.36</v>
      </c>
      <c r="K165" s="10">
        <f t="shared" si="30"/>
        <v>39.099999999999994</v>
      </c>
      <c r="L165" s="80"/>
      <c r="M165" s="75">
        <v>38132</v>
      </c>
    </row>
    <row r="166" spans="1:13" x14ac:dyDescent="0.25">
      <c r="A166" s="93" t="s">
        <v>221</v>
      </c>
      <c r="B166" s="63">
        <v>2167</v>
      </c>
      <c r="C166" s="64" t="s">
        <v>66</v>
      </c>
      <c r="D166" s="57" t="s">
        <v>43</v>
      </c>
      <c r="E166" s="58">
        <v>3</v>
      </c>
      <c r="G166" s="10">
        <f>$G$40</f>
        <v>40</v>
      </c>
      <c r="H166" s="24">
        <f>$H$40</f>
        <v>24.91</v>
      </c>
      <c r="I166" s="10">
        <f t="shared" si="28"/>
        <v>144</v>
      </c>
      <c r="J166" s="10">
        <f t="shared" si="29"/>
        <v>74.73</v>
      </c>
      <c r="K166" s="10">
        <f t="shared" si="30"/>
        <v>218.73000000000002</v>
      </c>
      <c r="L166" s="80"/>
      <c r="M166" s="106" t="s">
        <v>275</v>
      </c>
    </row>
    <row r="167" spans="1:13" x14ac:dyDescent="0.25">
      <c r="A167" s="93" t="s">
        <v>222</v>
      </c>
      <c r="B167" s="63">
        <v>5013</v>
      </c>
      <c r="C167" s="64" t="s">
        <v>67</v>
      </c>
      <c r="D167" s="57" t="s">
        <v>43</v>
      </c>
      <c r="E167" s="59">
        <v>12</v>
      </c>
      <c r="G167" s="10">
        <f>$G$41</f>
        <v>3.88</v>
      </c>
      <c r="H167" s="24">
        <f>$H$41</f>
        <v>2.42</v>
      </c>
      <c r="I167" s="10">
        <f t="shared" si="28"/>
        <v>55.87</v>
      </c>
      <c r="J167" s="10">
        <f t="shared" si="29"/>
        <v>29.04</v>
      </c>
      <c r="K167" s="10">
        <f t="shared" si="30"/>
        <v>84.91</v>
      </c>
      <c r="L167" s="80"/>
      <c r="M167" s="75">
        <v>3398</v>
      </c>
    </row>
    <row r="168" spans="1:13" x14ac:dyDescent="0.25">
      <c r="A168" s="93" t="s">
        <v>223</v>
      </c>
      <c r="B168" s="63">
        <v>2242</v>
      </c>
      <c r="C168" s="64" t="s">
        <v>68</v>
      </c>
      <c r="D168" s="60" t="s">
        <v>43</v>
      </c>
      <c r="E168" s="59">
        <v>4</v>
      </c>
      <c r="G168" s="10">
        <f>$G$42</f>
        <v>5.78</v>
      </c>
      <c r="H168" s="10">
        <f>$H$42</f>
        <v>3.6</v>
      </c>
      <c r="I168" s="10">
        <f t="shared" si="28"/>
        <v>27.74</v>
      </c>
      <c r="J168" s="10">
        <f t="shared" si="29"/>
        <v>14.4</v>
      </c>
      <c r="K168" s="10">
        <f t="shared" si="30"/>
        <v>42.14</v>
      </c>
      <c r="L168" s="80"/>
      <c r="M168" s="106" t="s">
        <v>275</v>
      </c>
    </row>
    <row r="169" spans="1:13" x14ac:dyDescent="0.25">
      <c r="A169" s="93" t="s">
        <v>224</v>
      </c>
      <c r="B169" s="65">
        <v>1798</v>
      </c>
      <c r="C169" s="66" t="s">
        <v>69</v>
      </c>
      <c r="D169" s="58" t="s">
        <v>43</v>
      </c>
      <c r="E169" s="59">
        <v>38</v>
      </c>
      <c r="G169" s="27">
        <f>$G$43</f>
        <v>2.91</v>
      </c>
      <c r="H169" s="24">
        <f>$H$43</f>
        <v>1.81</v>
      </c>
      <c r="I169" s="10">
        <f t="shared" si="28"/>
        <v>132.69999999999999</v>
      </c>
      <c r="J169" s="10">
        <f t="shared" si="29"/>
        <v>68.78</v>
      </c>
      <c r="K169" s="10">
        <f t="shared" si="30"/>
        <v>201.48</v>
      </c>
      <c r="L169" s="80"/>
      <c r="M169" s="75">
        <v>442</v>
      </c>
    </row>
    <row r="170" spans="1:13" x14ac:dyDescent="0.25">
      <c r="A170" s="93" t="s">
        <v>225</v>
      </c>
      <c r="B170" s="65">
        <v>1799</v>
      </c>
      <c r="C170" s="64" t="s">
        <v>70</v>
      </c>
      <c r="D170" s="57" t="s">
        <v>43</v>
      </c>
      <c r="E170" s="59">
        <v>10</v>
      </c>
      <c r="G170" s="27">
        <f>$G$44</f>
        <v>2.85</v>
      </c>
      <c r="H170" s="24">
        <f>$H$44</f>
        <v>1.77</v>
      </c>
      <c r="I170" s="10">
        <f t="shared" si="28"/>
        <v>34.200000000000003</v>
      </c>
      <c r="J170" s="10">
        <f t="shared" si="29"/>
        <v>17.7</v>
      </c>
      <c r="K170" s="10">
        <f t="shared" si="30"/>
        <v>51.900000000000006</v>
      </c>
      <c r="L170" s="80"/>
      <c r="M170" s="106" t="s">
        <v>275</v>
      </c>
    </row>
    <row r="171" spans="1:13" x14ac:dyDescent="0.25">
      <c r="A171" s="93" t="s">
        <v>226</v>
      </c>
      <c r="B171" s="65">
        <v>16525</v>
      </c>
      <c r="C171" s="66" t="s">
        <v>90</v>
      </c>
      <c r="D171" s="57" t="s">
        <v>43</v>
      </c>
      <c r="E171" s="58">
        <v>3</v>
      </c>
      <c r="G171" s="10">
        <v>67.97</v>
      </c>
      <c r="H171" s="24">
        <f t="shared" ref="H171" si="34">ROUND(G171*$S$22,2)</f>
        <v>42.33</v>
      </c>
      <c r="I171" s="10">
        <f t="shared" si="28"/>
        <v>244.69</v>
      </c>
      <c r="J171" s="10">
        <f t="shared" si="29"/>
        <v>126.99</v>
      </c>
      <c r="K171" s="10">
        <f t="shared" si="30"/>
        <v>371.68</v>
      </c>
      <c r="L171" s="80"/>
      <c r="M171" s="75">
        <v>4272</v>
      </c>
    </row>
    <row r="172" spans="1:13" x14ac:dyDescent="0.25">
      <c r="A172" s="93" t="s">
        <v>227</v>
      </c>
      <c r="B172" s="67">
        <v>1812</v>
      </c>
      <c r="C172" s="68" t="s">
        <v>71</v>
      </c>
      <c r="D172" s="60" t="s">
        <v>43</v>
      </c>
      <c r="E172" s="59">
        <v>48</v>
      </c>
      <c r="G172" s="10">
        <f>$G$45</f>
        <v>0.74</v>
      </c>
      <c r="H172" s="24">
        <f>$H$45</f>
        <v>0.46</v>
      </c>
      <c r="I172" s="10">
        <f t="shared" si="28"/>
        <v>42.62</v>
      </c>
      <c r="J172" s="10">
        <f t="shared" si="29"/>
        <v>22.08</v>
      </c>
      <c r="K172" s="10">
        <f t="shared" si="30"/>
        <v>64.699999999999989</v>
      </c>
      <c r="L172" s="80"/>
      <c r="M172" s="106" t="s">
        <v>275</v>
      </c>
    </row>
    <row r="173" spans="1:13" x14ac:dyDescent="0.25">
      <c r="A173" s="93" t="s">
        <v>228</v>
      </c>
      <c r="B173" s="63">
        <v>4628</v>
      </c>
      <c r="C173" s="48" t="s">
        <v>72</v>
      </c>
      <c r="D173" s="57" t="s">
        <v>43</v>
      </c>
      <c r="E173" s="58">
        <v>10</v>
      </c>
      <c r="G173" s="10">
        <f>$G$46</f>
        <v>884.5</v>
      </c>
      <c r="H173" s="24">
        <f>$H$46</f>
        <v>550.80999999999995</v>
      </c>
      <c r="I173" s="10">
        <f t="shared" si="28"/>
        <v>10614</v>
      </c>
      <c r="J173" s="10">
        <f t="shared" si="29"/>
        <v>5508.1</v>
      </c>
      <c r="K173" s="10">
        <f t="shared" si="30"/>
        <v>16122.1</v>
      </c>
      <c r="L173" s="80"/>
      <c r="M173" s="106" t="s">
        <v>275</v>
      </c>
    </row>
    <row r="174" spans="1:13" x14ac:dyDescent="0.25">
      <c r="A174" s="93" t="s">
        <v>229</v>
      </c>
      <c r="B174" s="45">
        <v>2153</v>
      </c>
      <c r="C174" s="62" t="s">
        <v>73</v>
      </c>
      <c r="D174" s="57" t="s">
        <v>43</v>
      </c>
      <c r="E174" s="58">
        <v>4</v>
      </c>
      <c r="G174" s="10">
        <f>$G$47</f>
        <v>2.98</v>
      </c>
      <c r="H174" s="10">
        <f>$H$47</f>
        <v>1.86</v>
      </c>
      <c r="I174" s="10">
        <f t="shared" si="28"/>
        <v>14.3</v>
      </c>
      <c r="J174" s="10">
        <f t="shared" si="29"/>
        <v>7.44</v>
      </c>
      <c r="K174" s="10">
        <f t="shared" si="30"/>
        <v>21.740000000000002</v>
      </c>
      <c r="L174" s="80"/>
      <c r="M174" s="75">
        <v>7581</v>
      </c>
    </row>
    <row r="175" spans="1:13" x14ac:dyDescent="0.25">
      <c r="A175" s="93" t="s">
        <v>230</v>
      </c>
      <c r="B175" s="63">
        <v>4751</v>
      </c>
      <c r="C175" s="64" t="s">
        <v>74</v>
      </c>
      <c r="D175" s="60" t="s">
        <v>43</v>
      </c>
      <c r="E175" s="59">
        <v>8</v>
      </c>
      <c r="G175" s="10">
        <f>$G$48</f>
        <v>41.6</v>
      </c>
      <c r="H175" s="24">
        <f>$H$48</f>
        <v>25.91</v>
      </c>
      <c r="I175" s="10">
        <f t="shared" si="28"/>
        <v>399.36</v>
      </c>
      <c r="J175" s="10">
        <f t="shared" si="29"/>
        <v>207.28</v>
      </c>
      <c r="K175" s="10">
        <f t="shared" si="30"/>
        <v>606.64</v>
      </c>
      <c r="L175" s="80"/>
      <c r="M175" s="106" t="s">
        <v>275</v>
      </c>
    </row>
    <row r="176" spans="1:13" x14ac:dyDescent="0.25">
      <c r="A176" s="20"/>
      <c r="B176" s="114" t="s">
        <v>4</v>
      </c>
      <c r="C176" s="115"/>
      <c r="D176" s="115"/>
      <c r="E176" s="116"/>
      <c r="G176" s="10"/>
      <c r="H176" s="10"/>
      <c r="I176" s="10"/>
      <c r="J176" s="10"/>
      <c r="K176" s="10"/>
      <c r="L176" s="80"/>
      <c r="M176" s="23"/>
    </row>
    <row r="177" spans="1:13" s="101" customFormat="1" ht="25.5" x14ac:dyDescent="0.25">
      <c r="A177" s="92" t="s">
        <v>231</v>
      </c>
      <c r="B177" s="95">
        <v>7486</v>
      </c>
      <c r="C177" s="70" t="s">
        <v>134</v>
      </c>
      <c r="D177" s="61" t="s">
        <v>43</v>
      </c>
      <c r="E177" s="61">
        <v>10</v>
      </c>
      <c r="G177" s="69">
        <f>$G$50</f>
        <v>0</v>
      </c>
      <c r="H177" s="69">
        <f>$H$50</f>
        <v>60.4</v>
      </c>
      <c r="I177" s="10">
        <f t="shared" ref="I177:I188" si="35">ROUND(E177*G177*1.2,2)</f>
        <v>0</v>
      </c>
      <c r="J177" s="10">
        <f t="shared" ref="J177:J188" si="36">ROUND(E177*H177,2)</f>
        <v>604</v>
      </c>
      <c r="K177" s="10">
        <f t="shared" ref="K177:K188" si="37">I177+J177</f>
        <v>604</v>
      </c>
      <c r="L177" s="82"/>
      <c r="M177" s="74"/>
    </row>
    <row r="178" spans="1:13" x14ac:dyDescent="0.25">
      <c r="A178" s="94" t="s">
        <v>232</v>
      </c>
      <c r="B178" s="71">
        <v>22862</v>
      </c>
      <c r="C178" s="70" t="s">
        <v>75</v>
      </c>
      <c r="D178" s="61" t="s">
        <v>52</v>
      </c>
      <c r="E178" s="61">
        <v>50</v>
      </c>
      <c r="G178" s="72">
        <f>$G$51</f>
        <v>0.74</v>
      </c>
      <c r="H178" s="73">
        <f>$H$51</f>
        <v>0.46</v>
      </c>
      <c r="I178" s="10">
        <f t="shared" si="35"/>
        <v>44.4</v>
      </c>
      <c r="J178" s="10">
        <f t="shared" si="36"/>
        <v>23</v>
      </c>
      <c r="K178" s="10">
        <f t="shared" si="37"/>
        <v>67.400000000000006</v>
      </c>
      <c r="L178" s="82"/>
      <c r="M178" s="108">
        <v>1013</v>
      </c>
    </row>
    <row r="179" spans="1:13" x14ac:dyDescent="0.25">
      <c r="A179" s="94" t="s">
        <v>233</v>
      </c>
      <c r="B179" s="67">
        <v>22863</v>
      </c>
      <c r="C179" s="62" t="s">
        <v>76</v>
      </c>
      <c r="D179" s="58" t="s">
        <v>52</v>
      </c>
      <c r="E179" s="58">
        <v>50</v>
      </c>
      <c r="G179" s="10">
        <f>$G$52</f>
        <v>0.74</v>
      </c>
      <c r="H179" s="24">
        <f>$H$52</f>
        <v>0.46</v>
      </c>
      <c r="I179" s="10">
        <f t="shared" si="35"/>
        <v>44.4</v>
      </c>
      <c r="J179" s="10">
        <f t="shared" si="36"/>
        <v>23</v>
      </c>
      <c r="K179" s="10">
        <f t="shared" si="37"/>
        <v>67.400000000000006</v>
      </c>
      <c r="L179" s="80"/>
      <c r="M179" s="108">
        <v>1013</v>
      </c>
    </row>
    <row r="180" spans="1:13" x14ac:dyDescent="0.25">
      <c r="A180" s="94" t="s">
        <v>234</v>
      </c>
      <c r="B180" s="67">
        <v>2001</v>
      </c>
      <c r="C180" s="62" t="s">
        <v>77</v>
      </c>
      <c r="D180" s="58" t="s">
        <v>43</v>
      </c>
      <c r="E180" s="58">
        <v>20</v>
      </c>
      <c r="G180" s="10">
        <f>$G$53</f>
        <v>23.55</v>
      </c>
      <c r="H180" s="24">
        <f>$H$53</f>
        <v>14.67</v>
      </c>
      <c r="I180" s="10">
        <f t="shared" si="35"/>
        <v>565.20000000000005</v>
      </c>
      <c r="J180" s="10">
        <f t="shared" si="36"/>
        <v>293.39999999999998</v>
      </c>
      <c r="K180" s="10">
        <f t="shared" si="37"/>
        <v>858.6</v>
      </c>
      <c r="L180" s="80"/>
      <c r="M180" s="106" t="s">
        <v>275</v>
      </c>
    </row>
    <row r="181" spans="1:13" x14ac:dyDescent="0.25">
      <c r="A181" s="94" t="s">
        <v>235</v>
      </c>
      <c r="B181" s="63">
        <v>6387</v>
      </c>
      <c r="C181" s="64" t="s">
        <v>78</v>
      </c>
      <c r="D181" s="57" t="s">
        <v>43</v>
      </c>
      <c r="E181" s="58">
        <v>15</v>
      </c>
      <c r="G181" s="10">
        <f>$G$54</f>
        <v>2.93</v>
      </c>
      <c r="H181" s="24">
        <f>$H$54</f>
        <v>1.82</v>
      </c>
      <c r="I181" s="10">
        <f t="shared" si="35"/>
        <v>52.74</v>
      </c>
      <c r="J181" s="10">
        <f t="shared" si="36"/>
        <v>27.3</v>
      </c>
      <c r="K181" s="10">
        <f t="shared" si="37"/>
        <v>80.040000000000006</v>
      </c>
      <c r="L181" s="80"/>
      <c r="M181" s="106" t="s">
        <v>275</v>
      </c>
    </row>
    <row r="182" spans="1:13" x14ac:dyDescent="0.25">
      <c r="A182" s="94" t="s">
        <v>236</v>
      </c>
      <c r="B182" s="63">
        <v>18530</v>
      </c>
      <c r="C182" s="64" t="s">
        <v>79</v>
      </c>
      <c r="D182" s="57" t="s">
        <v>43</v>
      </c>
      <c r="E182" s="58">
        <v>5</v>
      </c>
      <c r="G182" s="10">
        <f>$G$55</f>
        <v>4.8</v>
      </c>
      <c r="H182" s="10">
        <f>$H$55</f>
        <v>2.99</v>
      </c>
      <c r="I182" s="10">
        <f t="shared" si="35"/>
        <v>28.8</v>
      </c>
      <c r="J182" s="10">
        <f t="shared" si="36"/>
        <v>14.95</v>
      </c>
      <c r="K182" s="10">
        <f t="shared" si="37"/>
        <v>43.75</v>
      </c>
      <c r="L182" s="80"/>
      <c r="M182" s="106" t="s">
        <v>275</v>
      </c>
    </row>
    <row r="183" spans="1:13" x14ac:dyDescent="0.25">
      <c r="A183" s="94" t="s">
        <v>237</v>
      </c>
      <c r="B183" s="63">
        <v>17076</v>
      </c>
      <c r="C183" s="64" t="s">
        <v>80</v>
      </c>
      <c r="D183" s="57" t="s">
        <v>43</v>
      </c>
      <c r="E183" s="58">
        <v>10</v>
      </c>
      <c r="G183" s="10">
        <f>$G$56</f>
        <v>31.18</v>
      </c>
      <c r="H183" s="24">
        <f>$H$56</f>
        <v>19.420000000000002</v>
      </c>
      <c r="I183" s="10">
        <f t="shared" si="35"/>
        <v>374.16</v>
      </c>
      <c r="J183" s="10">
        <f t="shared" si="36"/>
        <v>194.2</v>
      </c>
      <c r="K183" s="10">
        <f t="shared" si="37"/>
        <v>568.36</v>
      </c>
      <c r="L183" s="80"/>
      <c r="M183" s="75">
        <v>12216</v>
      </c>
    </row>
    <row r="184" spans="1:13" s="101" customFormat="1" ht="38.25" x14ac:dyDescent="0.25">
      <c r="A184" s="94" t="s">
        <v>238</v>
      </c>
      <c r="B184" s="95">
        <v>18439</v>
      </c>
      <c r="C184" s="98" t="s">
        <v>135</v>
      </c>
      <c r="D184" s="99" t="s">
        <v>43</v>
      </c>
      <c r="E184" s="100">
        <v>10</v>
      </c>
      <c r="G184" s="69">
        <f>$G$57</f>
        <v>0</v>
      </c>
      <c r="H184" s="102">
        <f>$H$57</f>
        <v>67.03</v>
      </c>
      <c r="I184" s="10">
        <f t="shared" si="35"/>
        <v>0</v>
      </c>
      <c r="J184" s="10">
        <f t="shared" si="36"/>
        <v>670.3</v>
      </c>
      <c r="K184" s="10">
        <f t="shared" si="37"/>
        <v>670.3</v>
      </c>
      <c r="L184" s="82"/>
      <c r="M184" s="103"/>
    </row>
    <row r="185" spans="1:13" x14ac:dyDescent="0.25">
      <c r="A185" s="94" t="s">
        <v>239</v>
      </c>
      <c r="B185" s="65">
        <v>1798</v>
      </c>
      <c r="C185" s="66" t="s">
        <v>69</v>
      </c>
      <c r="D185" s="58" t="s">
        <v>43</v>
      </c>
      <c r="E185" s="58">
        <v>40</v>
      </c>
      <c r="G185" s="27">
        <f>$G$43</f>
        <v>2.91</v>
      </c>
      <c r="H185" s="24">
        <f>$H$43</f>
        <v>1.81</v>
      </c>
      <c r="I185" s="10">
        <f t="shared" si="35"/>
        <v>139.68</v>
      </c>
      <c r="J185" s="10">
        <f t="shared" si="36"/>
        <v>72.400000000000006</v>
      </c>
      <c r="K185" s="10">
        <f t="shared" si="37"/>
        <v>212.08</v>
      </c>
      <c r="L185" s="80"/>
      <c r="M185" s="75">
        <v>442</v>
      </c>
    </row>
    <row r="186" spans="1:13" x14ac:dyDescent="0.25">
      <c r="A186" s="94" t="s">
        <v>240</v>
      </c>
      <c r="B186" s="6">
        <v>1799</v>
      </c>
      <c r="C186" s="7" t="s">
        <v>70</v>
      </c>
      <c r="D186" s="57" t="s">
        <v>43</v>
      </c>
      <c r="E186" s="58">
        <v>20</v>
      </c>
      <c r="G186" s="27">
        <f>$G$44</f>
        <v>2.85</v>
      </c>
      <c r="H186" s="24">
        <f>$H$44</f>
        <v>1.77</v>
      </c>
      <c r="I186" s="10">
        <f t="shared" si="35"/>
        <v>68.400000000000006</v>
      </c>
      <c r="J186" s="10">
        <f t="shared" si="36"/>
        <v>35.4</v>
      </c>
      <c r="K186" s="10">
        <f t="shared" si="37"/>
        <v>103.80000000000001</v>
      </c>
      <c r="L186" s="80"/>
      <c r="M186" s="106" t="s">
        <v>275</v>
      </c>
    </row>
    <row r="187" spans="1:13" x14ac:dyDescent="0.25">
      <c r="A187" s="94" t="s">
        <v>241</v>
      </c>
      <c r="B187" s="67">
        <v>1812</v>
      </c>
      <c r="C187" s="68" t="s">
        <v>71</v>
      </c>
      <c r="D187" s="59" t="s">
        <v>43</v>
      </c>
      <c r="E187" s="59">
        <v>60</v>
      </c>
      <c r="G187" s="10">
        <f>$G$45</f>
        <v>0.74</v>
      </c>
      <c r="H187" s="24">
        <f>$H$45</f>
        <v>0.46</v>
      </c>
      <c r="I187" s="10">
        <f t="shared" si="35"/>
        <v>53.28</v>
      </c>
      <c r="J187" s="10">
        <f t="shared" si="36"/>
        <v>27.6</v>
      </c>
      <c r="K187" s="10">
        <f t="shared" si="37"/>
        <v>80.88</v>
      </c>
      <c r="L187" s="80"/>
      <c r="M187" s="106" t="s">
        <v>275</v>
      </c>
    </row>
    <row r="188" spans="1:13" x14ac:dyDescent="0.25">
      <c r="A188" s="94" t="s">
        <v>242</v>
      </c>
      <c r="B188" s="67">
        <v>24446</v>
      </c>
      <c r="C188" s="68" t="s">
        <v>81</v>
      </c>
      <c r="D188" s="59" t="s">
        <v>43</v>
      </c>
      <c r="E188" s="59">
        <v>10</v>
      </c>
      <c r="G188" s="10">
        <f>$G$61</f>
        <v>16.89</v>
      </c>
      <c r="H188" s="24">
        <f>$H$61</f>
        <v>10.52</v>
      </c>
      <c r="I188" s="10">
        <f t="shared" si="35"/>
        <v>202.68</v>
      </c>
      <c r="J188" s="10">
        <f t="shared" si="36"/>
        <v>105.2</v>
      </c>
      <c r="K188" s="10">
        <f t="shared" si="37"/>
        <v>307.88</v>
      </c>
      <c r="L188" s="80"/>
      <c r="M188" s="108">
        <v>2510</v>
      </c>
    </row>
    <row r="189" spans="1:13" x14ac:dyDescent="0.25">
      <c r="A189" s="20"/>
      <c r="B189" s="12"/>
      <c r="C189" s="13" t="s">
        <v>10</v>
      </c>
      <c r="D189" s="14"/>
      <c r="E189" s="14"/>
      <c r="F189" s="14"/>
      <c r="G189" s="28"/>
      <c r="H189" s="29"/>
      <c r="I189" s="30">
        <f>SUM(I148:I188)</f>
        <v>21352.350000000009</v>
      </c>
      <c r="J189" s="30">
        <f t="shared" ref="J189:K189" si="38">SUM(J148:J188)</f>
        <v>12354.33</v>
      </c>
      <c r="K189" s="30">
        <f t="shared" si="38"/>
        <v>33706.680000000008</v>
      </c>
      <c r="L189" s="83"/>
    </row>
    <row r="190" spans="1:13" ht="9" customHeight="1" x14ac:dyDescent="0.25">
      <c r="G190" s="25"/>
      <c r="H190" s="25"/>
      <c r="I190" s="25"/>
      <c r="J190" s="25"/>
      <c r="K190" s="25"/>
      <c r="L190" s="84"/>
    </row>
    <row r="191" spans="1:13" x14ac:dyDescent="0.25">
      <c r="A191" s="55">
        <v>5</v>
      </c>
      <c r="B191" s="3" t="s">
        <v>38</v>
      </c>
      <c r="C191" s="3"/>
      <c r="D191" s="3"/>
      <c r="E191" s="3"/>
      <c r="G191" s="130" t="s">
        <v>9</v>
      </c>
      <c r="H191" s="130"/>
      <c r="I191" s="130"/>
      <c r="J191" s="130"/>
      <c r="K191" s="130"/>
      <c r="L191" s="85"/>
      <c r="M191" s="122" t="s">
        <v>15</v>
      </c>
    </row>
    <row r="192" spans="1:13" x14ac:dyDescent="0.25">
      <c r="A192" s="55"/>
      <c r="B192" s="3" t="s">
        <v>31</v>
      </c>
      <c r="C192" s="3"/>
      <c r="D192" s="3"/>
      <c r="E192" s="3"/>
      <c r="G192" s="117" t="s">
        <v>5</v>
      </c>
      <c r="H192" s="117"/>
      <c r="I192" s="117" t="s">
        <v>8</v>
      </c>
      <c r="J192" s="117"/>
      <c r="K192" s="117" t="s">
        <v>8</v>
      </c>
      <c r="L192" s="81"/>
      <c r="M192" s="123"/>
    </row>
    <row r="193" spans="1:17" ht="30" customHeight="1" x14ac:dyDescent="0.25">
      <c r="A193" s="55"/>
      <c r="B193" s="21" t="s">
        <v>14</v>
      </c>
      <c r="C193" s="2" t="s">
        <v>0</v>
      </c>
      <c r="D193" s="2" t="s">
        <v>1</v>
      </c>
      <c r="E193" s="1" t="s">
        <v>2</v>
      </c>
      <c r="G193" s="54" t="s">
        <v>6</v>
      </c>
      <c r="H193" s="54" t="s">
        <v>7</v>
      </c>
      <c r="I193" s="54" t="s">
        <v>6</v>
      </c>
      <c r="J193" s="54" t="s">
        <v>7</v>
      </c>
      <c r="K193" s="117"/>
      <c r="L193" s="81"/>
      <c r="M193" s="124"/>
    </row>
    <row r="194" spans="1:17" x14ac:dyDescent="0.25">
      <c r="A194" s="55"/>
      <c r="B194" s="113" t="s">
        <v>3</v>
      </c>
      <c r="C194" s="113"/>
      <c r="D194" s="113"/>
      <c r="E194" s="113"/>
      <c r="G194" s="32"/>
      <c r="H194" s="32"/>
      <c r="I194" s="32"/>
      <c r="J194" s="32"/>
      <c r="K194" s="32"/>
      <c r="L194" s="81"/>
      <c r="M194" s="23"/>
      <c r="O194" s="49" t="s">
        <v>26</v>
      </c>
      <c r="P194" s="50">
        <v>31.45</v>
      </c>
      <c r="Q194" s="51">
        <f>P194*57.47</f>
        <v>1807.4314999999999</v>
      </c>
    </row>
    <row r="195" spans="1:17" x14ac:dyDescent="0.25">
      <c r="A195" s="55" t="s">
        <v>243</v>
      </c>
      <c r="B195" s="63">
        <v>13814</v>
      </c>
      <c r="C195" s="66" t="s">
        <v>45</v>
      </c>
      <c r="D195" s="57" t="s">
        <v>43</v>
      </c>
      <c r="E195" s="58">
        <v>4</v>
      </c>
      <c r="G195" s="10">
        <f>$G$21</f>
        <v>28.52</v>
      </c>
      <c r="H195" s="10">
        <f>$H$21</f>
        <v>17.760000000000002</v>
      </c>
      <c r="I195" s="10">
        <f t="shared" ref="I195:I214" si="39">ROUND(E195*G195*1.2,2)</f>
        <v>136.9</v>
      </c>
      <c r="J195" s="10">
        <f t="shared" ref="J195:J214" si="40">ROUND(E195*H195,2)</f>
        <v>71.040000000000006</v>
      </c>
      <c r="K195" s="10">
        <f t="shared" ref="K195:K214" si="41">I195+J195</f>
        <v>207.94</v>
      </c>
      <c r="L195" s="80"/>
      <c r="M195" s="106" t="s">
        <v>275</v>
      </c>
      <c r="O195" s="49" t="s">
        <v>27</v>
      </c>
      <c r="P195" s="50"/>
      <c r="Q195" s="51"/>
    </row>
    <row r="196" spans="1:17" x14ac:dyDescent="0.25">
      <c r="A196" s="93" t="s">
        <v>244</v>
      </c>
      <c r="B196" s="45">
        <v>2270</v>
      </c>
      <c r="C196" s="62" t="s">
        <v>46</v>
      </c>
      <c r="D196" s="58" t="s">
        <v>43</v>
      </c>
      <c r="E196" s="58">
        <v>1</v>
      </c>
      <c r="G196" s="10">
        <f>$G$22</f>
        <v>15.81</v>
      </c>
      <c r="H196" s="10">
        <f>$H$22</f>
        <v>9.85</v>
      </c>
      <c r="I196" s="10">
        <f t="shared" si="39"/>
        <v>18.97</v>
      </c>
      <c r="J196" s="10">
        <f t="shared" si="40"/>
        <v>9.85</v>
      </c>
      <c r="K196" s="10">
        <f t="shared" si="41"/>
        <v>28.82</v>
      </c>
      <c r="L196" s="80"/>
      <c r="M196" s="75">
        <v>1094</v>
      </c>
      <c r="O196" s="53" t="s">
        <v>28</v>
      </c>
      <c r="P196" s="49">
        <v>9</v>
      </c>
      <c r="Q196" s="51">
        <f>P196*57.47</f>
        <v>517.23</v>
      </c>
    </row>
    <row r="197" spans="1:17" x14ac:dyDescent="0.25">
      <c r="A197" s="93" t="s">
        <v>245</v>
      </c>
      <c r="B197" s="67">
        <v>2271</v>
      </c>
      <c r="C197" s="68" t="s">
        <v>47</v>
      </c>
      <c r="D197" s="60" t="s">
        <v>43</v>
      </c>
      <c r="E197" s="59">
        <v>2</v>
      </c>
      <c r="G197" s="10">
        <f>$G$23</f>
        <v>26</v>
      </c>
      <c r="H197" s="24">
        <f>$H$23</f>
        <v>16.190000000000001</v>
      </c>
      <c r="I197" s="10">
        <f t="shared" si="39"/>
        <v>62.4</v>
      </c>
      <c r="J197" s="10">
        <f t="shared" si="40"/>
        <v>32.380000000000003</v>
      </c>
      <c r="K197" s="10">
        <f t="shared" si="41"/>
        <v>94.78</v>
      </c>
      <c r="L197" s="80"/>
      <c r="M197" s="75">
        <v>1092</v>
      </c>
      <c r="O197" s="132" t="s">
        <v>10</v>
      </c>
      <c r="P197" s="132"/>
      <c r="Q197" s="52">
        <f>SUM(Q194:Q196)</f>
        <v>2324.6615000000002</v>
      </c>
    </row>
    <row r="198" spans="1:17" x14ac:dyDescent="0.25">
      <c r="A198" s="93" t="s">
        <v>246</v>
      </c>
      <c r="B198" s="63">
        <v>5230</v>
      </c>
      <c r="C198" s="66" t="s">
        <v>49</v>
      </c>
      <c r="D198" s="57" t="s">
        <v>50</v>
      </c>
      <c r="E198" s="59">
        <v>31</v>
      </c>
      <c r="G198" s="10">
        <f>$G$25</f>
        <v>58.91</v>
      </c>
      <c r="H198" s="10">
        <f>$H$25</f>
        <v>36.69</v>
      </c>
      <c r="I198" s="10">
        <f t="shared" si="39"/>
        <v>2191.4499999999998</v>
      </c>
      <c r="J198" s="10">
        <f t="shared" si="40"/>
        <v>1137.3900000000001</v>
      </c>
      <c r="K198" s="10">
        <f t="shared" si="41"/>
        <v>3328.84</v>
      </c>
      <c r="L198" s="80"/>
      <c r="M198" s="75">
        <v>868</v>
      </c>
    </row>
    <row r="199" spans="1:17" x14ac:dyDescent="0.25">
      <c r="A199" s="93" t="s">
        <v>247</v>
      </c>
      <c r="B199" s="67">
        <v>5231</v>
      </c>
      <c r="C199" s="68" t="s">
        <v>82</v>
      </c>
      <c r="D199" s="60" t="s">
        <v>50</v>
      </c>
      <c r="E199" s="59">
        <v>0.25</v>
      </c>
      <c r="G199" s="10">
        <f>$G$72</f>
        <v>55.32</v>
      </c>
      <c r="H199" s="24">
        <f>$H$72</f>
        <v>34.450000000000003</v>
      </c>
      <c r="I199" s="10">
        <f t="shared" si="39"/>
        <v>16.600000000000001</v>
      </c>
      <c r="J199" s="10">
        <f t="shared" si="40"/>
        <v>8.61</v>
      </c>
      <c r="K199" s="10">
        <f t="shared" si="41"/>
        <v>25.21</v>
      </c>
      <c r="L199" s="80"/>
      <c r="M199" s="75">
        <v>863</v>
      </c>
    </row>
    <row r="200" spans="1:17" x14ac:dyDescent="0.25">
      <c r="A200" s="93" t="s">
        <v>248</v>
      </c>
      <c r="B200" s="63">
        <v>17031</v>
      </c>
      <c r="C200" s="64" t="s">
        <v>54</v>
      </c>
      <c r="D200" s="57" t="s">
        <v>43</v>
      </c>
      <c r="E200" s="58">
        <v>6</v>
      </c>
      <c r="G200" s="10">
        <f>$G$28</f>
        <v>0.83</v>
      </c>
      <c r="H200" s="10">
        <f>$H$28</f>
        <v>0.52</v>
      </c>
      <c r="I200" s="10">
        <f t="shared" si="39"/>
        <v>5.98</v>
      </c>
      <c r="J200" s="10">
        <f t="shared" si="40"/>
        <v>3.12</v>
      </c>
      <c r="K200" s="10">
        <f t="shared" si="41"/>
        <v>9.1000000000000014</v>
      </c>
      <c r="L200" s="80"/>
      <c r="M200" s="106" t="s">
        <v>275</v>
      </c>
    </row>
    <row r="201" spans="1:17" x14ac:dyDescent="0.25">
      <c r="A201" s="93" t="s">
        <v>249</v>
      </c>
      <c r="B201" s="63">
        <v>1994</v>
      </c>
      <c r="C201" s="64" t="s">
        <v>91</v>
      </c>
      <c r="D201" s="57" t="s">
        <v>43</v>
      </c>
      <c r="E201" s="59">
        <v>1</v>
      </c>
      <c r="G201" s="10">
        <v>20.34</v>
      </c>
      <c r="H201" s="24">
        <f t="shared" ref="H201" si="42">ROUND(G201*$S$22,2)</f>
        <v>12.67</v>
      </c>
      <c r="I201" s="10">
        <f t="shared" si="39"/>
        <v>24.41</v>
      </c>
      <c r="J201" s="10">
        <f t="shared" si="40"/>
        <v>12.67</v>
      </c>
      <c r="K201" s="10">
        <f t="shared" si="41"/>
        <v>37.08</v>
      </c>
      <c r="L201" s="80"/>
      <c r="M201" s="106" t="s">
        <v>275</v>
      </c>
    </row>
    <row r="202" spans="1:17" x14ac:dyDescent="0.25">
      <c r="A202" s="93" t="s">
        <v>250</v>
      </c>
      <c r="B202" s="65">
        <v>1998</v>
      </c>
      <c r="C202" s="66" t="s">
        <v>55</v>
      </c>
      <c r="D202" s="58" t="s">
        <v>43</v>
      </c>
      <c r="E202" s="59">
        <v>4</v>
      </c>
      <c r="G202" s="10">
        <f>$G$29</f>
        <v>22.29</v>
      </c>
      <c r="H202" s="10">
        <f>$H$29</f>
        <v>13.88</v>
      </c>
      <c r="I202" s="10">
        <f t="shared" si="39"/>
        <v>106.99</v>
      </c>
      <c r="J202" s="10">
        <f t="shared" si="40"/>
        <v>55.52</v>
      </c>
      <c r="K202" s="10">
        <f t="shared" si="41"/>
        <v>162.51</v>
      </c>
      <c r="L202" s="80"/>
      <c r="M202" s="106" t="s">
        <v>275</v>
      </c>
    </row>
    <row r="203" spans="1:17" x14ac:dyDescent="0.25">
      <c r="A203" s="93" t="s">
        <v>251</v>
      </c>
      <c r="B203" s="65">
        <v>6468</v>
      </c>
      <c r="C203" s="66" t="s">
        <v>86</v>
      </c>
      <c r="D203" s="58" t="s">
        <v>43</v>
      </c>
      <c r="E203" s="59">
        <v>1</v>
      </c>
      <c r="G203" s="10">
        <f>$G$157</f>
        <v>2.76</v>
      </c>
      <c r="H203" s="10">
        <f>$H$157</f>
        <v>1.72</v>
      </c>
      <c r="I203" s="10">
        <f t="shared" si="39"/>
        <v>3.31</v>
      </c>
      <c r="J203" s="10">
        <f t="shared" si="40"/>
        <v>1.72</v>
      </c>
      <c r="K203" s="10">
        <f t="shared" si="41"/>
        <v>5.03</v>
      </c>
      <c r="L203" s="80"/>
      <c r="M203" s="106" t="s">
        <v>275</v>
      </c>
    </row>
    <row r="204" spans="1:17" x14ac:dyDescent="0.25">
      <c r="A204" s="93" t="s">
        <v>252</v>
      </c>
      <c r="B204" s="65">
        <v>21755</v>
      </c>
      <c r="C204" s="66" t="s">
        <v>58</v>
      </c>
      <c r="D204" s="58" t="s">
        <v>43</v>
      </c>
      <c r="E204" s="59">
        <v>1</v>
      </c>
      <c r="G204" s="10">
        <f>$G$32</f>
        <v>4.7699999999999996</v>
      </c>
      <c r="H204" s="10">
        <f>$H$32</f>
        <v>2.97</v>
      </c>
      <c r="I204" s="10">
        <f t="shared" si="39"/>
        <v>5.72</v>
      </c>
      <c r="J204" s="10">
        <f t="shared" si="40"/>
        <v>2.97</v>
      </c>
      <c r="K204" s="10">
        <f t="shared" si="41"/>
        <v>8.69</v>
      </c>
      <c r="L204" s="80"/>
      <c r="M204" s="106" t="s">
        <v>275</v>
      </c>
    </row>
    <row r="205" spans="1:17" x14ac:dyDescent="0.25">
      <c r="A205" s="93" t="s">
        <v>253</v>
      </c>
      <c r="B205" s="65">
        <v>6786</v>
      </c>
      <c r="C205" s="66" t="s">
        <v>59</v>
      </c>
      <c r="D205" s="58" t="s">
        <v>43</v>
      </c>
      <c r="E205" s="59">
        <v>1</v>
      </c>
      <c r="G205" s="10">
        <f>$G$33</f>
        <v>22.27</v>
      </c>
      <c r="H205" s="10">
        <f>$H$33</f>
        <v>13.87</v>
      </c>
      <c r="I205" s="10">
        <f t="shared" si="39"/>
        <v>26.72</v>
      </c>
      <c r="J205" s="10">
        <f t="shared" si="40"/>
        <v>13.87</v>
      </c>
      <c r="K205" s="10">
        <f t="shared" si="41"/>
        <v>40.589999999999996</v>
      </c>
      <c r="L205" s="80"/>
      <c r="M205" s="106" t="s">
        <v>275</v>
      </c>
    </row>
    <row r="206" spans="1:17" x14ac:dyDescent="0.25">
      <c r="A206" s="93" t="s">
        <v>254</v>
      </c>
      <c r="B206" s="63">
        <v>6806</v>
      </c>
      <c r="C206" s="66" t="s">
        <v>83</v>
      </c>
      <c r="D206" s="57" t="s">
        <v>43</v>
      </c>
      <c r="E206" s="58">
        <v>3</v>
      </c>
      <c r="G206" s="10">
        <f>$G$77</f>
        <v>27.51</v>
      </c>
      <c r="H206" s="10">
        <f>$H$77</f>
        <v>17.13</v>
      </c>
      <c r="I206" s="10">
        <f t="shared" si="39"/>
        <v>99.04</v>
      </c>
      <c r="J206" s="10">
        <f t="shared" si="40"/>
        <v>51.39</v>
      </c>
      <c r="K206" s="10">
        <f t="shared" si="41"/>
        <v>150.43</v>
      </c>
      <c r="L206" s="80"/>
      <c r="M206" s="106" t="s">
        <v>275</v>
      </c>
    </row>
    <row r="207" spans="1:17" x14ac:dyDescent="0.25">
      <c r="A207" s="93" t="s">
        <v>255</v>
      </c>
      <c r="B207" s="63">
        <v>6787</v>
      </c>
      <c r="C207" s="66" t="s">
        <v>92</v>
      </c>
      <c r="D207" s="57" t="s">
        <v>43</v>
      </c>
      <c r="E207" s="58">
        <v>1</v>
      </c>
      <c r="G207" s="10">
        <v>28.22</v>
      </c>
      <c r="H207" s="24">
        <f t="shared" ref="H207" si="43">ROUND(G207*$S$22,2)</f>
        <v>17.57</v>
      </c>
      <c r="I207" s="10">
        <f t="shared" si="39"/>
        <v>33.86</v>
      </c>
      <c r="J207" s="10">
        <f t="shared" si="40"/>
        <v>17.57</v>
      </c>
      <c r="K207" s="10">
        <f t="shared" si="41"/>
        <v>51.43</v>
      </c>
      <c r="L207" s="80"/>
      <c r="M207" s="106" t="s">
        <v>275</v>
      </c>
    </row>
    <row r="208" spans="1:17" x14ac:dyDescent="0.25">
      <c r="A208" s="93" t="s">
        <v>256</v>
      </c>
      <c r="B208" s="63">
        <v>5228</v>
      </c>
      <c r="C208" s="66" t="s">
        <v>63</v>
      </c>
      <c r="D208" s="57" t="s">
        <v>50</v>
      </c>
      <c r="E208" s="58">
        <v>0.2</v>
      </c>
      <c r="G208" s="10">
        <f>$G$37</f>
        <v>53.62</v>
      </c>
      <c r="H208" s="24">
        <f>$H$37</f>
        <v>33.39</v>
      </c>
      <c r="I208" s="10">
        <f t="shared" si="39"/>
        <v>12.87</v>
      </c>
      <c r="J208" s="10">
        <f t="shared" si="40"/>
        <v>6.68</v>
      </c>
      <c r="K208" s="10">
        <f t="shared" si="41"/>
        <v>19.549999999999997</v>
      </c>
      <c r="L208" s="80"/>
      <c r="M208" s="75">
        <v>38132</v>
      </c>
    </row>
    <row r="209" spans="1:13" x14ac:dyDescent="0.25">
      <c r="A209" s="93" t="s">
        <v>257</v>
      </c>
      <c r="B209" s="63">
        <v>2167</v>
      </c>
      <c r="C209" s="66" t="s">
        <v>66</v>
      </c>
      <c r="D209" s="57" t="s">
        <v>43</v>
      </c>
      <c r="E209" s="58">
        <v>1</v>
      </c>
      <c r="G209" s="10">
        <f>$G$40</f>
        <v>40</v>
      </c>
      <c r="H209" s="24">
        <f>$H$40</f>
        <v>24.91</v>
      </c>
      <c r="I209" s="10">
        <f t="shared" si="39"/>
        <v>48</v>
      </c>
      <c r="J209" s="10">
        <f t="shared" si="40"/>
        <v>24.91</v>
      </c>
      <c r="K209" s="10">
        <f t="shared" si="41"/>
        <v>72.91</v>
      </c>
      <c r="L209" s="80"/>
      <c r="M209" s="106" t="s">
        <v>275</v>
      </c>
    </row>
    <row r="210" spans="1:13" x14ac:dyDescent="0.25">
      <c r="A210" s="93" t="s">
        <v>258</v>
      </c>
      <c r="B210" s="63">
        <v>5013</v>
      </c>
      <c r="C210" s="66" t="s">
        <v>67</v>
      </c>
      <c r="D210" s="57" t="s">
        <v>43</v>
      </c>
      <c r="E210" s="58">
        <v>5</v>
      </c>
      <c r="G210" s="10">
        <f>$G$41</f>
        <v>3.88</v>
      </c>
      <c r="H210" s="24">
        <f>$H$41</f>
        <v>2.42</v>
      </c>
      <c r="I210" s="10">
        <f t="shared" si="39"/>
        <v>23.28</v>
      </c>
      <c r="J210" s="10">
        <f t="shared" si="40"/>
        <v>12.1</v>
      </c>
      <c r="K210" s="10">
        <f t="shared" si="41"/>
        <v>35.380000000000003</v>
      </c>
      <c r="L210" s="80"/>
      <c r="M210" s="75">
        <v>3398</v>
      </c>
    </row>
    <row r="211" spans="1:13" x14ac:dyDescent="0.25">
      <c r="A211" s="93" t="s">
        <v>259</v>
      </c>
      <c r="B211" s="63">
        <v>1798</v>
      </c>
      <c r="C211" s="66" t="s">
        <v>69</v>
      </c>
      <c r="D211" s="57" t="s">
        <v>43</v>
      </c>
      <c r="E211" s="58">
        <v>10</v>
      </c>
      <c r="G211" s="27">
        <f>$G$43</f>
        <v>2.91</v>
      </c>
      <c r="H211" s="24">
        <f>$H$43</f>
        <v>1.81</v>
      </c>
      <c r="I211" s="10">
        <f t="shared" si="39"/>
        <v>34.92</v>
      </c>
      <c r="J211" s="10">
        <f t="shared" si="40"/>
        <v>18.100000000000001</v>
      </c>
      <c r="K211" s="10">
        <f t="shared" si="41"/>
        <v>53.02</v>
      </c>
      <c r="L211" s="80"/>
      <c r="M211" s="75">
        <v>442</v>
      </c>
    </row>
    <row r="212" spans="1:13" x14ac:dyDescent="0.25">
      <c r="A212" s="93" t="s">
        <v>260</v>
      </c>
      <c r="B212" s="63">
        <v>1812</v>
      </c>
      <c r="C212" s="66" t="s">
        <v>71</v>
      </c>
      <c r="D212" s="57" t="s">
        <v>43</v>
      </c>
      <c r="E212" s="58">
        <v>10</v>
      </c>
      <c r="G212" s="10">
        <f>$G$45</f>
        <v>0.74</v>
      </c>
      <c r="H212" s="24">
        <f>$H$45</f>
        <v>0.46</v>
      </c>
      <c r="I212" s="10">
        <f t="shared" si="39"/>
        <v>8.8800000000000008</v>
      </c>
      <c r="J212" s="10">
        <f t="shared" si="40"/>
        <v>4.5999999999999996</v>
      </c>
      <c r="K212" s="10">
        <f t="shared" si="41"/>
        <v>13.48</v>
      </c>
      <c r="L212" s="80"/>
      <c r="M212" s="106" t="s">
        <v>275</v>
      </c>
    </row>
    <row r="213" spans="1:13" x14ac:dyDescent="0.25">
      <c r="A213" s="93" t="s">
        <v>261</v>
      </c>
      <c r="B213" s="63">
        <v>4628</v>
      </c>
      <c r="C213" s="64" t="s">
        <v>72</v>
      </c>
      <c r="D213" s="58" t="s">
        <v>43</v>
      </c>
      <c r="E213" s="59">
        <v>2</v>
      </c>
      <c r="G213" s="10">
        <f>$G$46</f>
        <v>884.5</v>
      </c>
      <c r="H213" s="24">
        <f>$H$46</f>
        <v>550.80999999999995</v>
      </c>
      <c r="I213" s="10">
        <f t="shared" si="39"/>
        <v>2122.8000000000002</v>
      </c>
      <c r="J213" s="10">
        <f t="shared" si="40"/>
        <v>1101.6199999999999</v>
      </c>
      <c r="K213" s="10">
        <f t="shared" si="41"/>
        <v>3224.42</v>
      </c>
      <c r="L213" s="80"/>
      <c r="M213" s="106" t="s">
        <v>275</v>
      </c>
    </row>
    <row r="214" spans="1:13" x14ac:dyDescent="0.25">
      <c r="A214" s="93" t="s">
        <v>262</v>
      </c>
      <c r="B214" s="63">
        <v>4751</v>
      </c>
      <c r="C214" s="64" t="s">
        <v>74</v>
      </c>
      <c r="D214" s="58" t="s">
        <v>43</v>
      </c>
      <c r="E214" s="58">
        <v>2</v>
      </c>
      <c r="G214" s="10">
        <f>$G$48</f>
        <v>41.6</v>
      </c>
      <c r="H214" s="24">
        <f>$H$48</f>
        <v>25.91</v>
      </c>
      <c r="I214" s="10">
        <f t="shared" si="39"/>
        <v>99.84</v>
      </c>
      <c r="J214" s="10">
        <f t="shared" si="40"/>
        <v>51.82</v>
      </c>
      <c r="K214" s="10">
        <f t="shared" si="41"/>
        <v>151.66</v>
      </c>
      <c r="L214" s="80"/>
      <c r="M214" s="106" t="s">
        <v>275</v>
      </c>
    </row>
    <row r="215" spans="1:13" x14ac:dyDescent="0.25">
      <c r="A215" s="20"/>
      <c r="B215" s="114" t="s">
        <v>4</v>
      </c>
      <c r="C215" s="115"/>
      <c r="D215" s="115"/>
      <c r="E215" s="116"/>
      <c r="G215" s="27"/>
      <c r="H215" s="27"/>
      <c r="I215" s="27"/>
      <c r="J215" s="27"/>
      <c r="K215" s="27"/>
      <c r="L215" s="80"/>
      <c r="M215" s="75"/>
    </row>
    <row r="216" spans="1:13" s="101" customFormat="1" ht="26.1" customHeight="1" x14ac:dyDescent="0.25">
      <c r="A216" s="92" t="s">
        <v>263</v>
      </c>
      <c r="B216" s="95">
        <v>7486</v>
      </c>
      <c r="C216" s="70" t="s">
        <v>134</v>
      </c>
      <c r="D216" s="61" t="s">
        <v>43</v>
      </c>
      <c r="E216" s="61">
        <v>2</v>
      </c>
      <c r="G216" s="69">
        <f>$G$50</f>
        <v>0</v>
      </c>
      <c r="H216" s="69">
        <f>$H$50</f>
        <v>60.4</v>
      </c>
      <c r="I216" s="10">
        <f t="shared" ref="I216:I227" si="44">ROUND(E216*G216*1.2,2)</f>
        <v>0</v>
      </c>
      <c r="J216" s="10">
        <f t="shared" ref="J216:J227" si="45">ROUND(E216*H216,2)</f>
        <v>120.8</v>
      </c>
      <c r="K216" s="10">
        <f t="shared" ref="K216:K227" si="46">I216+J216</f>
        <v>120.8</v>
      </c>
      <c r="L216" s="82"/>
      <c r="M216" s="74"/>
    </row>
    <row r="217" spans="1:13" x14ac:dyDescent="0.25">
      <c r="A217" s="94" t="s">
        <v>264</v>
      </c>
      <c r="B217" s="71">
        <v>22862</v>
      </c>
      <c r="C217" s="70" t="s">
        <v>75</v>
      </c>
      <c r="D217" s="61" t="s">
        <v>52</v>
      </c>
      <c r="E217" s="61">
        <v>10</v>
      </c>
      <c r="G217" s="72">
        <f>$G$51</f>
        <v>0.74</v>
      </c>
      <c r="H217" s="73">
        <f>$H$51</f>
        <v>0.46</v>
      </c>
      <c r="I217" s="10">
        <f t="shared" si="44"/>
        <v>8.8800000000000008</v>
      </c>
      <c r="J217" s="10">
        <f t="shared" si="45"/>
        <v>4.5999999999999996</v>
      </c>
      <c r="K217" s="10">
        <f t="shared" si="46"/>
        <v>13.48</v>
      </c>
      <c r="L217" s="82"/>
      <c r="M217" s="108">
        <v>1013</v>
      </c>
    </row>
    <row r="218" spans="1:13" x14ac:dyDescent="0.25">
      <c r="A218" s="94" t="s">
        <v>265</v>
      </c>
      <c r="B218" s="67">
        <v>22863</v>
      </c>
      <c r="C218" s="62" t="s">
        <v>76</v>
      </c>
      <c r="D218" s="58" t="s">
        <v>52</v>
      </c>
      <c r="E218" s="58">
        <v>10</v>
      </c>
      <c r="G218" s="10">
        <f>$G$52</f>
        <v>0.74</v>
      </c>
      <c r="H218" s="24">
        <f>$H$52</f>
        <v>0.46</v>
      </c>
      <c r="I218" s="10">
        <f t="shared" si="44"/>
        <v>8.8800000000000008</v>
      </c>
      <c r="J218" s="10">
        <f t="shared" si="45"/>
        <v>4.5999999999999996</v>
      </c>
      <c r="K218" s="10">
        <f t="shared" si="46"/>
        <v>13.48</v>
      </c>
      <c r="L218" s="80"/>
      <c r="M218" s="108">
        <v>1013</v>
      </c>
    </row>
    <row r="219" spans="1:13" x14ac:dyDescent="0.25">
      <c r="A219" s="94" t="s">
        <v>266</v>
      </c>
      <c r="B219" s="67">
        <v>2001</v>
      </c>
      <c r="C219" s="62" t="s">
        <v>77</v>
      </c>
      <c r="D219" s="58" t="s">
        <v>43</v>
      </c>
      <c r="E219" s="58">
        <v>4</v>
      </c>
      <c r="G219" s="10">
        <f>$G$53</f>
        <v>23.55</v>
      </c>
      <c r="H219" s="24">
        <f>$H$53</f>
        <v>14.67</v>
      </c>
      <c r="I219" s="10">
        <f t="shared" si="44"/>
        <v>113.04</v>
      </c>
      <c r="J219" s="10">
        <f t="shared" si="45"/>
        <v>58.68</v>
      </c>
      <c r="K219" s="10">
        <f t="shared" si="46"/>
        <v>171.72</v>
      </c>
      <c r="L219" s="80"/>
      <c r="M219" s="106" t="s">
        <v>275</v>
      </c>
    </row>
    <row r="220" spans="1:13" x14ac:dyDescent="0.25">
      <c r="A220" s="94" t="s">
        <v>267</v>
      </c>
      <c r="B220" s="65">
        <v>6387</v>
      </c>
      <c r="C220" s="64" t="s">
        <v>78</v>
      </c>
      <c r="D220" s="57" t="s">
        <v>43</v>
      </c>
      <c r="E220" s="58">
        <v>2</v>
      </c>
      <c r="G220" s="10">
        <f>$G$54</f>
        <v>2.93</v>
      </c>
      <c r="H220" s="24">
        <f>$H$54</f>
        <v>1.82</v>
      </c>
      <c r="I220" s="10">
        <f t="shared" si="44"/>
        <v>7.03</v>
      </c>
      <c r="J220" s="10">
        <f t="shared" si="45"/>
        <v>3.64</v>
      </c>
      <c r="K220" s="10">
        <f t="shared" si="46"/>
        <v>10.67</v>
      </c>
      <c r="L220" s="80"/>
      <c r="M220" s="106" t="s">
        <v>275</v>
      </c>
    </row>
    <row r="221" spans="1:13" x14ac:dyDescent="0.25">
      <c r="A221" s="94" t="s">
        <v>268</v>
      </c>
      <c r="B221" s="65">
        <v>18530</v>
      </c>
      <c r="C221" s="64" t="s">
        <v>79</v>
      </c>
      <c r="D221" s="57" t="s">
        <v>43</v>
      </c>
      <c r="E221" s="58">
        <v>2</v>
      </c>
      <c r="G221" s="10">
        <f>$G$55</f>
        <v>4.8</v>
      </c>
      <c r="H221" s="10">
        <f>$H$55</f>
        <v>2.99</v>
      </c>
      <c r="I221" s="10">
        <f t="shared" si="44"/>
        <v>11.52</v>
      </c>
      <c r="J221" s="10">
        <f t="shared" si="45"/>
        <v>5.98</v>
      </c>
      <c r="K221" s="10">
        <f t="shared" si="46"/>
        <v>17.5</v>
      </c>
      <c r="L221" s="80"/>
      <c r="M221" s="106" t="s">
        <v>275</v>
      </c>
    </row>
    <row r="222" spans="1:13" x14ac:dyDescent="0.25">
      <c r="A222" s="94" t="s">
        <v>269</v>
      </c>
      <c r="B222" s="65">
        <v>17076</v>
      </c>
      <c r="C222" s="64" t="s">
        <v>80</v>
      </c>
      <c r="D222" s="57" t="s">
        <v>43</v>
      </c>
      <c r="E222" s="58">
        <v>2</v>
      </c>
      <c r="G222" s="10">
        <f>$G$56</f>
        <v>31.18</v>
      </c>
      <c r="H222" s="24">
        <f>$H$56</f>
        <v>19.420000000000002</v>
      </c>
      <c r="I222" s="10">
        <f t="shared" si="44"/>
        <v>74.83</v>
      </c>
      <c r="J222" s="10">
        <f t="shared" si="45"/>
        <v>38.840000000000003</v>
      </c>
      <c r="K222" s="10">
        <f t="shared" si="46"/>
        <v>113.67</v>
      </c>
      <c r="L222" s="80"/>
      <c r="M222" s="75">
        <v>12216</v>
      </c>
    </row>
    <row r="223" spans="1:13" s="101" customFormat="1" ht="38.25" x14ac:dyDescent="0.25">
      <c r="A223" s="94" t="s">
        <v>270</v>
      </c>
      <c r="B223" s="95">
        <v>18439</v>
      </c>
      <c r="C223" s="98" t="s">
        <v>135</v>
      </c>
      <c r="D223" s="99" t="s">
        <v>43</v>
      </c>
      <c r="E223" s="100">
        <v>2</v>
      </c>
      <c r="G223" s="69">
        <f>$G$57</f>
        <v>0</v>
      </c>
      <c r="H223" s="102">
        <f>$H$57</f>
        <v>67.03</v>
      </c>
      <c r="I223" s="10">
        <f t="shared" si="44"/>
        <v>0</v>
      </c>
      <c r="J223" s="10">
        <f t="shared" si="45"/>
        <v>134.06</v>
      </c>
      <c r="K223" s="10">
        <f t="shared" si="46"/>
        <v>134.06</v>
      </c>
      <c r="L223" s="82"/>
      <c r="M223" s="103"/>
    </row>
    <row r="224" spans="1:13" x14ac:dyDescent="0.25">
      <c r="A224" s="94" t="s">
        <v>271</v>
      </c>
      <c r="B224" s="65">
        <v>1798</v>
      </c>
      <c r="C224" s="64" t="s">
        <v>69</v>
      </c>
      <c r="D224" s="57" t="s">
        <v>43</v>
      </c>
      <c r="E224" s="58">
        <v>8</v>
      </c>
      <c r="G224" s="27">
        <f>$G$43</f>
        <v>2.91</v>
      </c>
      <c r="H224" s="24">
        <f>$H$43</f>
        <v>1.81</v>
      </c>
      <c r="I224" s="10">
        <f t="shared" si="44"/>
        <v>27.94</v>
      </c>
      <c r="J224" s="10">
        <f t="shared" si="45"/>
        <v>14.48</v>
      </c>
      <c r="K224" s="10">
        <f t="shared" si="46"/>
        <v>42.42</v>
      </c>
      <c r="L224" s="80"/>
      <c r="M224" s="75">
        <v>442</v>
      </c>
    </row>
    <row r="225" spans="1:13" x14ac:dyDescent="0.25">
      <c r="A225" s="94" t="s">
        <v>272</v>
      </c>
      <c r="B225" s="65">
        <v>1799</v>
      </c>
      <c r="C225" s="64" t="s">
        <v>70</v>
      </c>
      <c r="D225" s="57" t="s">
        <v>43</v>
      </c>
      <c r="E225" s="58">
        <v>4</v>
      </c>
      <c r="G225" s="27">
        <f>$G$44</f>
        <v>2.85</v>
      </c>
      <c r="H225" s="24">
        <f>$H$44</f>
        <v>1.77</v>
      </c>
      <c r="I225" s="10">
        <f t="shared" si="44"/>
        <v>13.68</v>
      </c>
      <c r="J225" s="10">
        <f t="shared" si="45"/>
        <v>7.08</v>
      </c>
      <c r="K225" s="10">
        <f t="shared" si="46"/>
        <v>20.759999999999998</v>
      </c>
      <c r="L225" s="80"/>
      <c r="M225" s="106" t="s">
        <v>275</v>
      </c>
    </row>
    <row r="226" spans="1:13" x14ac:dyDescent="0.25">
      <c r="A226" s="94" t="s">
        <v>273</v>
      </c>
      <c r="B226" s="65">
        <v>1812</v>
      </c>
      <c r="C226" s="64" t="s">
        <v>71</v>
      </c>
      <c r="D226" s="57" t="s">
        <v>43</v>
      </c>
      <c r="E226" s="58">
        <v>12</v>
      </c>
      <c r="G226" s="10">
        <f>$G$45</f>
        <v>0.74</v>
      </c>
      <c r="H226" s="24">
        <f>$H$45</f>
        <v>0.46</v>
      </c>
      <c r="I226" s="10">
        <f t="shared" si="44"/>
        <v>10.66</v>
      </c>
      <c r="J226" s="10">
        <f t="shared" si="45"/>
        <v>5.52</v>
      </c>
      <c r="K226" s="10">
        <f t="shared" si="46"/>
        <v>16.18</v>
      </c>
      <c r="L226" s="80"/>
      <c r="M226" s="106" t="s">
        <v>275</v>
      </c>
    </row>
    <row r="227" spans="1:13" x14ac:dyDescent="0.25">
      <c r="A227" s="94" t="s">
        <v>274</v>
      </c>
      <c r="B227" s="65">
        <v>24446</v>
      </c>
      <c r="C227" s="64" t="s">
        <v>81</v>
      </c>
      <c r="D227" s="57" t="s">
        <v>43</v>
      </c>
      <c r="E227" s="58">
        <v>2</v>
      </c>
      <c r="G227" s="10">
        <f>$G$61</f>
        <v>16.89</v>
      </c>
      <c r="H227" s="24">
        <f>$H$61</f>
        <v>10.52</v>
      </c>
      <c r="I227" s="10">
        <f t="shared" si="44"/>
        <v>40.54</v>
      </c>
      <c r="J227" s="10">
        <f t="shared" si="45"/>
        <v>21.04</v>
      </c>
      <c r="K227" s="10">
        <f t="shared" si="46"/>
        <v>61.58</v>
      </c>
      <c r="L227" s="80"/>
      <c r="M227" s="108">
        <v>2510</v>
      </c>
    </row>
    <row r="228" spans="1:13" x14ac:dyDescent="0.25">
      <c r="A228" s="20"/>
      <c r="B228" s="12"/>
      <c r="C228" s="13" t="s">
        <v>10</v>
      </c>
      <c r="D228" s="14"/>
      <c r="E228" s="14"/>
      <c r="F228" s="14"/>
      <c r="G228" s="28"/>
      <c r="H228" s="29"/>
      <c r="I228" s="30">
        <f>SUM(I195:I227)</f>
        <v>5399.94</v>
      </c>
      <c r="J228" s="30">
        <f t="shared" ref="J228:K228" si="47">SUM(J195:J227)</f>
        <v>3057.2499999999995</v>
      </c>
      <c r="K228" s="30">
        <f t="shared" si="47"/>
        <v>8457.19</v>
      </c>
      <c r="L228" s="83"/>
    </row>
    <row r="229" spans="1:13" x14ac:dyDescent="0.25">
      <c r="G229" s="25"/>
      <c r="H229" s="25"/>
      <c r="I229" s="25"/>
      <c r="J229" s="25"/>
      <c r="K229" s="25"/>
      <c r="L229" s="84"/>
    </row>
    <row r="230" spans="1:13" x14ac:dyDescent="0.25">
      <c r="A230" s="20"/>
      <c r="B230" s="12"/>
      <c r="C230" s="13" t="s">
        <v>11</v>
      </c>
      <c r="D230" s="14"/>
      <c r="E230" s="14"/>
      <c r="F230" s="14"/>
      <c r="G230" s="28"/>
      <c r="H230" s="29"/>
      <c r="I230" s="30">
        <f>I228+I189+I142+I97+I62</f>
        <v>69844.33</v>
      </c>
      <c r="J230" s="30">
        <f t="shared" ref="J230:K230" si="48">J228+J189+J142+J97+J62</f>
        <v>40322.630000000005</v>
      </c>
      <c r="K230" s="30">
        <f t="shared" si="48"/>
        <v>110166.95999999999</v>
      </c>
      <c r="L230" s="83"/>
    </row>
    <row r="232" spans="1:13" x14ac:dyDescent="0.25">
      <c r="A232" t="s">
        <v>16</v>
      </c>
      <c r="F232" s="25"/>
      <c r="G232" s="25"/>
      <c r="H232" s="26"/>
      <c r="I232" s="26"/>
      <c r="J232" s="25"/>
      <c r="K232" s="25"/>
      <c r="L232" s="84"/>
    </row>
    <row r="233" spans="1:13" x14ac:dyDescent="0.25">
      <c r="A233" t="s">
        <v>17</v>
      </c>
      <c r="F233" s="25"/>
      <c r="G233" s="25"/>
      <c r="H233" s="26"/>
      <c r="I233" s="26"/>
      <c r="J233" s="25"/>
      <c r="K233" s="25"/>
      <c r="L233" s="84"/>
    </row>
    <row r="234" spans="1:13" ht="30" customHeight="1" x14ac:dyDescent="0.25">
      <c r="A234" s="131" t="s">
        <v>29</v>
      </c>
      <c r="B234" s="131"/>
      <c r="C234" s="131"/>
      <c r="D234" s="131"/>
      <c r="E234" s="131"/>
      <c r="F234" s="131"/>
      <c r="G234" s="131"/>
      <c r="H234" s="131"/>
      <c r="I234" s="131"/>
      <c r="J234" s="131"/>
      <c r="K234" s="131"/>
      <c r="L234" s="86"/>
    </row>
    <row r="235" spans="1:13" x14ac:dyDescent="0.25">
      <c r="A235" s="131" t="s">
        <v>18</v>
      </c>
      <c r="B235" s="131"/>
      <c r="C235" s="131"/>
      <c r="D235" s="131"/>
      <c r="E235" s="131"/>
      <c r="F235" s="131"/>
      <c r="G235" s="131"/>
      <c r="H235" s="131"/>
      <c r="I235" s="131"/>
      <c r="J235" s="131"/>
      <c r="K235" s="131"/>
      <c r="L235" s="86"/>
    </row>
    <row r="236" spans="1:13" x14ac:dyDescent="0.25">
      <c r="A236" t="s">
        <v>19</v>
      </c>
      <c r="F236" s="25"/>
      <c r="G236" s="25"/>
      <c r="H236" s="26"/>
      <c r="I236" s="26"/>
      <c r="J236" s="25"/>
      <c r="K236" s="25"/>
      <c r="L236" s="84"/>
    </row>
  </sheetData>
  <mergeCells count="42">
    <mergeCell ref="A234:K234"/>
    <mergeCell ref="A235:K235"/>
    <mergeCell ref="O21:P21"/>
    <mergeCell ref="O70:P70"/>
    <mergeCell ref="O105:P105"/>
    <mergeCell ref="O150:P150"/>
    <mergeCell ref="B85:E85"/>
    <mergeCell ref="O197:P197"/>
    <mergeCell ref="B176:E176"/>
    <mergeCell ref="G191:K191"/>
    <mergeCell ref="M191:M193"/>
    <mergeCell ref="G192:H192"/>
    <mergeCell ref="I192:J192"/>
    <mergeCell ref="K192:K193"/>
    <mergeCell ref="B215:E215"/>
    <mergeCell ref="B102:E102"/>
    <mergeCell ref="I15:K15"/>
    <mergeCell ref="G144:K144"/>
    <mergeCell ref="M15:M17"/>
    <mergeCell ref="M64:M66"/>
    <mergeCell ref="M99:M101"/>
    <mergeCell ref="M144:M146"/>
    <mergeCell ref="K65:K66"/>
    <mergeCell ref="K145:K146"/>
    <mergeCell ref="G65:H65"/>
    <mergeCell ref="I65:J65"/>
    <mergeCell ref="G145:H145"/>
    <mergeCell ref="I145:J145"/>
    <mergeCell ref="G15:H16"/>
    <mergeCell ref="I16:J16"/>
    <mergeCell ref="K16:K17"/>
    <mergeCell ref="G99:K99"/>
    <mergeCell ref="K100:K101"/>
    <mergeCell ref="B18:E18"/>
    <mergeCell ref="B49:E49"/>
    <mergeCell ref="B67:E67"/>
    <mergeCell ref="G64:K64"/>
    <mergeCell ref="B194:E194"/>
    <mergeCell ref="B147:E147"/>
    <mergeCell ref="B129:E129"/>
    <mergeCell ref="G100:H100"/>
    <mergeCell ref="I100:J100"/>
  </mergeCells>
  <pageMargins left="0.59055118110236227" right="0.39370078740157483" top="0.39370078740157483" bottom="0.3937007874015748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1"/>
  <sheetViews>
    <sheetView workbookViewId="0">
      <selection activeCell="L31" sqref="A1:L31"/>
    </sheetView>
  </sheetViews>
  <sheetFormatPr defaultRowHeight="15" x14ac:dyDescent="0.25"/>
  <cols>
    <col min="4" max="4" width="10.7109375" customWidth="1"/>
    <col min="5" max="5" width="17.140625" customWidth="1"/>
    <col min="6" max="6" width="14.7109375" customWidth="1"/>
    <col min="7" max="7" width="15.140625" customWidth="1"/>
    <col min="8" max="8" width="2" customWidth="1"/>
    <col min="10" max="11" width="10.5703125" bestFit="1" customWidth="1"/>
    <col min="12" max="12" width="11.5703125" bestFit="1" customWidth="1"/>
  </cols>
  <sheetData>
    <row r="2" spans="1:12" ht="18.75" x14ac:dyDescent="0.3">
      <c r="A2" s="19" t="s">
        <v>25</v>
      </c>
    </row>
    <row r="3" spans="1:12" ht="18.75" x14ac:dyDescent="0.3">
      <c r="A3" s="19" t="s">
        <v>12</v>
      </c>
    </row>
    <row r="4" spans="1:12" x14ac:dyDescent="0.25">
      <c r="A4" s="37" t="s">
        <v>278</v>
      </c>
    </row>
    <row r="5" spans="1:12" ht="18.75" x14ac:dyDescent="0.3">
      <c r="A5" s="19"/>
    </row>
    <row r="6" spans="1:12" ht="18.75" x14ac:dyDescent="0.3">
      <c r="A6" s="19"/>
      <c r="I6" s="35" t="s">
        <v>22</v>
      </c>
      <c r="J6" s="35" t="s">
        <v>23</v>
      </c>
      <c r="K6" s="35" t="s">
        <v>24</v>
      </c>
      <c r="L6" s="35" t="s">
        <v>279</v>
      </c>
    </row>
    <row r="8" spans="1:12" x14ac:dyDescent="0.25">
      <c r="A8" s="38" t="s">
        <v>30</v>
      </c>
      <c r="B8" s="41"/>
      <c r="C8" s="41"/>
      <c r="D8" s="39"/>
      <c r="E8" s="125" t="s">
        <v>8</v>
      </c>
      <c r="F8" s="125"/>
      <c r="G8" s="125" t="s">
        <v>8</v>
      </c>
    </row>
    <row r="9" spans="1:12" x14ac:dyDescent="0.25">
      <c r="A9" s="3" t="s">
        <v>39</v>
      </c>
      <c r="B9" s="38"/>
      <c r="C9" s="41"/>
      <c r="D9" s="39"/>
      <c r="E9" s="9" t="s">
        <v>6</v>
      </c>
      <c r="F9" s="9" t="s">
        <v>7</v>
      </c>
      <c r="G9" s="125"/>
    </row>
    <row r="10" spans="1:12" x14ac:dyDescent="0.25">
      <c r="E10" s="11">
        <f>DETALHADO!I62</f>
        <v>15147.659999999998</v>
      </c>
      <c r="F10" s="11">
        <f>DETALHADO!J62</f>
        <v>8752.57</v>
      </c>
      <c r="G10" s="11">
        <f>DETALHADO!K62</f>
        <v>23900.229999999996</v>
      </c>
      <c r="I10" s="10">
        <v>0</v>
      </c>
      <c r="J10" s="10">
        <v>0</v>
      </c>
      <c r="K10" s="10"/>
      <c r="L10" s="10">
        <f>G10</f>
        <v>23900.229999999996</v>
      </c>
    </row>
    <row r="11" spans="1:12" ht="6.75" customHeight="1" x14ac:dyDescent="0.25">
      <c r="I11" s="25"/>
      <c r="J11" s="25"/>
      <c r="K11" s="25"/>
      <c r="L11" s="25"/>
    </row>
    <row r="12" spans="1:12" x14ac:dyDescent="0.25">
      <c r="A12" s="3" t="s">
        <v>32</v>
      </c>
      <c r="B12" s="38"/>
      <c r="C12" s="41"/>
      <c r="D12" s="39"/>
      <c r="E12" s="125" t="s">
        <v>8</v>
      </c>
      <c r="F12" s="125"/>
      <c r="G12" s="125" t="s">
        <v>8</v>
      </c>
      <c r="I12" s="25"/>
      <c r="J12" s="25"/>
      <c r="K12" s="25"/>
      <c r="L12" s="25"/>
    </row>
    <row r="13" spans="1:12" x14ac:dyDescent="0.25">
      <c r="A13" s="3" t="s">
        <v>39</v>
      </c>
      <c r="B13" s="38"/>
      <c r="C13" s="41"/>
      <c r="D13" s="39"/>
      <c r="E13" s="9" t="s">
        <v>6</v>
      </c>
      <c r="F13" s="9" t="s">
        <v>7</v>
      </c>
      <c r="G13" s="125"/>
      <c r="I13" s="25"/>
      <c r="J13" s="25"/>
      <c r="K13" s="25"/>
      <c r="L13" s="25"/>
    </row>
    <row r="14" spans="1:12" x14ac:dyDescent="0.25">
      <c r="E14" s="11">
        <f>DETALHADO!I97</f>
        <v>13355.11</v>
      </c>
      <c r="F14" s="11">
        <f>DETALHADO!J97</f>
        <v>7695.3100000000013</v>
      </c>
      <c r="G14" s="11">
        <f>DETALHADO!K97</f>
        <v>21050.419999999995</v>
      </c>
      <c r="I14" s="10">
        <v>0</v>
      </c>
      <c r="J14" s="10">
        <v>0</v>
      </c>
      <c r="K14" s="10">
        <f>G14</f>
        <v>21050.419999999995</v>
      </c>
      <c r="L14" s="10"/>
    </row>
    <row r="15" spans="1:12" ht="7.5" customHeight="1" x14ac:dyDescent="0.25">
      <c r="I15" s="25"/>
      <c r="J15" s="25"/>
      <c r="K15" s="25"/>
      <c r="L15" s="25"/>
    </row>
    <row r="16" spans="1:12" x14ac:dyDescent="0.25">
      <c r="A16" s="3" t="s">
        <v>33</v>
      </c>
      <c r="B16" s="38"/>
      <c r="C16" s="41"/>
      <c r="D16" s="39"/>
      <c r="E16" s="125" t="s">
        <v>8</v>
      </c>
      <c r="F16" s="125"/>
      <c r="G16" s="125" t="s">
        <v>8</v>
      </c>
      <c r="I16" s="25"/>
      <c r="J16" s="25"/>
      <c r="K16" s="25"/>
      <c r="L16" s="25"/>
    </row>
    <row r="17" spans="1:12" x14ac:dyDescent="0.25">
      <c r="A17" s="3" t="s">
        <v>40</v>
      </c>
      <c r="B17" s="38"/>
      <c r="C17" s="41"/>
      <c r="D17" s="39"/>
      <c r="E17" s="9" t="s">
        <v>6</v>
      </c>
      <c r="F17" s="9" t="s">
        <v>7</v>
      </c>
      <c r="G17" s="125"/>
      <c r="I17" s="25"/>
      <c r="J17" s="25"/>
      <c r="K17" s="25"/>
      <c r="L17" s="25"/>
    </row>
    <row r="18" spans="1:12" x14ac:dyDescent="0.25">
      <c r="E18" s="11">
        <f>DETALHADO!I142</f>
        <v>14589.269999999999</v>
      </c>
      <c r="F18" s="11">
        <f>DETALHADO!J142</f>
        <v>8463.17</v>
      </c>
      <c r="G18" s="11">
        <f>DETALHADO!K142</f>
        <v>23052.439999999995</v>
      </c>
      <c r="I18" s="10">
        <v>0</v>
      </c>
      <c r="J18" s="10">
        <v>0</v>
      </c>
      <c r="K18" s="10"/>
      <c r="L18" s="10">
        <f>G18</f>
        <v>23052.439999999995</v>
      </c>
    </row>
    <row r="19" spans="1:12" ht="8.25" customHeight="1" x14ac:dyDescent="0.25">
      <c r="I19" s="25"/>
      <c r="J19" s="25"/>
      <c r="K19" s="25"/>
      <c r="L19" s="25"/>
    </row>
    <row r="20" spans="1:12" x14ac:dyDescent="0.25">
      <c r="A20" s="3" t="s">
        <v>35</v>
      </c>
      <c r="B20" s="38"/>
      <c r="C20" s="41"/>
      <c r="D20" s="39"/>
      <c r="E20" s="125" t="s">
        <v>8</v>
      </c>
      <c r="F20" s="125"/>
      <c r="G20" s="125" t="s">
        <v>8</v>
      </c>
      <c r="I20" s="25"/>
      <c r="J20" s="25"/>
      <c r="K20" s="25"/>
      <c r="L20" s="25"/>
    </row>
    <row r="21" spans="1:12" x14ac:dyDescent="0.25">
      <c r="A21" s="40" t="s">
        <v>41</v>
      </c>
      <c r="B21" s="42"/>
      <c r="C21" s="44"/>
      <c r="D21" s="43"/>
      <c r="E21" s="9" t="s">
        <v>6</v>
      </c>
      <c r="F21" s="9" t="s">
        <v>7</v>
      </c>
      <c r="G21" s="125"/>
      <c r="I21" s="25"/>
      <c r="J21" s="25"/>
      <c r="K21" s="25"/>
      <c r="L21" s="25"/>
    </row>
    <row r="22" spans="1:12" x14ac:dyDescent="0.25">
      <c r="E22" s="11">
        <f>DETALHADO!I189</f>
        <v>21352.350000000009</v>
      </c>
      <c r="F22" s="11">
        <f>DETALHADO!J189</f>
        <v>12354.33</v>
      </c>
      <c r="G22" s="11">
        <f>DETALHADO!K189</f>
        <v>33706.680000000008</v>
      </c>
      <c r="I22" s="10">
        <v>0</v>
      </c>
      <c r="J22" s="10">
        <v>0</v>
      </c>
      <c r="K22" s="10">
        <f>G22</f>
        <v>33706.680000000008</v>
      </c>
      <c r="L22" s="10"/>
    </row>
    <row r="23" spans="1:12" ht="8.25" customHeight="1" x14ac:dyDescent="0.25">
      <c r="I23" s="25"/>
      <c r="J23" s="25"/>
      <c r="K23" s="25"/>
      <c r="L23" s="25"/>
    </row>
    <row r="24" spans="1:12" x14ac:dyDescent="0.25">
      <c r="A24" s="3" t="s">
        <v>38</v>
      </c>
      <c r="B24" s="38"/>
      <c r="C24" s="41"/>
      <c r="D24" s="39"/>
      <c r="E24" s="125" t="s">
        <v>8</v>
      </c>
      <c r="F24" s="125"/>
      <c r="G24" s="125" t="s">
        <v>8</v>
      </c>
      <c r="I24" s="25"/>
      <c r="J24" s="25"/>
      <c r="K24" s="25"/>
      <c r="L24" s="25"/>
    </row>
    <row r="25" spans="1:12" x14ac:dyDescent="0.25">
      <c r="A25" s="40" t="s">
        <v>39</v>
      </c>
      <c r="B25" s="42"/>
      <c r="C25" s="44"/>
      <c r="D25" s="43"/>
      <c r="E25" s="56" t="s">
        <v>6</v>
      </c>
      <c r="F25" s="56" t="s">
        <v>7</v>
      </c>
      <c r="G25" s="125"/>
      <c r="I25" s="25"/>
      <c r="J25" s="25"/>
      <c r="K25" s="25"/>
      <c r="L25" s="25"/>
    </row>
    <row r="26" spans="1:12" x14ac:dyDescent="0.25">
      <c r="E26" s="11">
        <f>DETALHADO!I228</f>
        <v>5399.94</v>
      </c>
      <c r="F26" s="11">
        <f>DETALHADO!J228</f>
        <v>3057.2499999999995</v>
      </c>
      <c r="G26" s="11">
        <f>DETALHADO!K228</f>
        <v>8457.19</v>
      </c>
      <c r="I26" s="10">
        <v>0</v>
      </c>
      <c r="J26" s="10">
        <v>0</v>
      </c>
      <c r="K26" s="10"/>
      <c r="L26" s="10">
        <f>G26</f>
        <v>8457.19</v>
      </c>
    </row>
    <row r="27" spans="1:12" x14ac:dyDescent="0.25">
      <c r="E27" s="34"/>
      <c r="F27" s="34"/>
      <c r="G27" s="34"/>
    </row>
    <row r="28" spans="1:12" x14ac:dyDescent="0.25">
      <c r="E28" s="34"/>
      <c r="F28" s="34"/>
      <c r="G28" s="34"/>
      <c r="I28" s="11">
        <f>SUM(I10:I26)</f>
        <v>0</v>
      </c>
      <c r="J28" s="11">
        <f t="shared" ref="J28:L28" si="0">SUM(J10:J26)</f>
        <v>0</v>
      </c>
      <c r="K28" s="11">
        <f t="shared" si="0"/>
        <v>54757.100000000006</v>
      </c>
      <c r="L28" s="11">
        <f t="shared" si="0"/>
        <v>55409.859999999993</v>
      </c>
    </row>
    <row r="29" spans="1:12" x14ac:dyDescent="0.25">
      <c r="E29" s="34"/>
      <c r="F29" s="34"/>
      <c r="G29" s="34"/>
      <c r="I29" s="36">
        <f>I28/$G$31</f>
        <v>0</v>
      </c>
      <c r="J29" s="36">
        <f t="shared" ref="J29:L29" si="1">J28/$G$31</f>
        <v>0</v>
      </c>
      <c r="K29" s="36">
        <f t="shared" si="1"/>
        <v>0.49703740577029631</v>
      </c>
      <c r="L29" s="36">
        <f t="shared" si="1"/>
        <v>0.50296259422970357</v>
      </c>
    </row>
    <row r="30" spans="1:12" x14ac:dyDescent="0.25">
      <c r="I30" s="11">
        <f>H30+I28</f>
        <v>0</v>
      </c>
      <c r="J30" s="11">
        <f t="shared" ref="J30:L30" si="2">I30+J28</f>
        <v>0</v>
      </c>
      <c r="K30" s="11">
        <f t="shared" si="2"/>
        <v>54757.100000000006</v>
      </c>
      <c r="L30" s="11">
        <f t="shared" si="2"/>
        <v>110166.95999999999</v>
      </c>
    </row>
    <row r="31" spans="1:12" x14ac:dyDescent="0.25">
      <c r="A31" s="12" t="s">
        <v>11</v>
      </c>
      <c r="B31" s="14"/>
      <c r="C31" s="14"/>
      <c r="D31" s="15"/>
      <c r="E31" s="16">
        <f>E10+E14+E18+E22+E26</f>
        <v>69844.33</v>
      </c>
      <c r="F31" s="16">
        <f t="shared" ref="F31:G31" si="3">F10+F14+F18+F22+F26</f>
        <v>40322.630000000005</v>
      </c>
      <c r="G31" s="16">
        <f t="shared" si="3"/>
        <v>110166.96</v>
      </c>
      <c r="I31" s="36">
        <f>I30/$G$31</f>
        <v>0</v>
      </c>
      <c r="J31" s="36">
        <f t="shared" ref="J31:L31" si="4">J30/$G$31</f>
        <v>0</v>
      </c>
      <c r="K31" s="36">
        <f t="shared" si="4"/>
        <v>0.49703740577029631</v>
      </c>
      <c r="L31" s="36">
        <f t="shared" si="4"/>
        <v>0.99999999999999989</v>
      </c>
    </row>
  </sheetData>
  <mergeCells count="10">
    <mergeCell ref="E24:F24"/>
    <mergeCell ref="G24:G25"/>
    <mergeCell ref="E20:F20"/>
    <mergeCell ref="G20:G21"/>
    <mergeCell ref="E8:F8"/>
    <mergeCell ref="G8:G9"/>
    <mergeCell ref="E12:F12"/>
    <mergeCell ref="G12:G13"/>
    <mergeCell ref="E16:F16"/>
    <mergeCell ref="G16:G17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DETALHADO</vt:lpstr>
      <vt:lpstr>TOTAL</vt:lpstr>
      <vt:lpstr>DETALHADO!Area_de_impressao</vt:lpstr>
      <vt:lpstr>TOTAL!Area_de_impressao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Dilnei José Martins Fernandes</cp:lastModifiedBy>
  <cp:lastPrinted>2019-07-15T15:42:23Z</cp:lastPrinted>
  <dcterms:created xsi:type="dcterms:W3CDTF">2018-02-14T13:08:31Z</dcterms:created>
  <dcterms:modified xsi:type="dcterms:W3CDTF">2019-07-15T15:44:13Z</dcterms:modified>
</cp:coreProperties>
</file>